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Рабочий стол\TorgovaVV\данные\рабочая папка\2026 доторжка\347453\"/>
    </mc:Choice>
  </mc:AlternateContent>
  <bookViews>
    <workbookView xWindow="-60" yWindow="-60" windowWidth="28920" windowHeight="15600" activeTab="2"/>
  </bookViews>
  <sheets>
    <sheet name="ССР_Т" sheetId="1" r:id="rId1"/>
    <sheet name="ССР_Т ВЫП" sheetId="2" r:id="rId2"/>
    <sheet name="ССР_Т ДОТ" sheetId="3" r:id="rId3"/>
  </sheets>
  <definedNames>
    <definedName name="Print_Area" localSheetId="0">ССР_Т!$A$1:$H$59</definedName>
    <definedName name="Print_Area" localSheetId="1">'ССР_Т ВЫП'!$A$1:$H$59</definedName>
    <definedName name="Print_Area" localSheetId="2">'ССР_Т ДОТ'!$A$1:$H$59</definedName>
    <definedName name="Print_Titles" localSheetId="0">ССР_Т!$18:$18</definedName>
    <definedName name="Print_Titles" localSheetId="1">'ССР_Т ВЫП'!$18:$18</definedName>
    <definedName name="Print_Titles" localSheetId="2">'ССР_Т ДОТ'!$18:$18</definedName>
    <definedName name="гшшг">NA()</definedName>
    <definedName name="йцйц">NA()</definedName>
    <definedName name="_xlnm.Print_Area" localSheetId="0">ССР_Т!$A$1:$H$59</definedName>
    <definedName name="_xlnm.Print_Area" localSheetId="1">'ССР_Т ВЫП'!$A$1:$H$59</definedName>
    <definedName name="_xlnm.Print_Area" localSheetId="2">'ССР_Т ДОТ'!$A$1:$H$59</definedName>
    <definedName name="объем">#N/A</definedName>
    <definedName name="объем___10___0">NA()</definedName>
    <definedName name="объем___10___2">NA()</definedName>
    <definedName name="объем___10___4">NA()</definedName>
    <definedName name="объем___10___6">NA()</definedName>
    <definedName name="объем___10___8">NA()</definedName>
    <definedName name="объем___11___0">NA()</definedName>
    <definedName name="объем___12">NA()</definedName>
    <definedName name="объем___3___0___0">NA()</definedName>
    <definedName name="объем___4___0">NA()</definedName>
    <definedName name="объем___5">NA()</definedName>
    <definedName name="объем___5___3">NA()</definedName>
    <definedName name="объем___6">NA()</definedName>
    <definedName name="Поправочные_коэффициенты_по_письму_Госстроя_от_25.12.90">#N/A</definedName>
    <definedName name="Поправочные_коэффициенты_по_письму_Госстроя_от_25.12.90___10___0">NA()</definedName>
    <definedName name="Поправочные_коэффициенты_по_письму_Госстроя_от_25.12.90___10___2">NA()</definedName>
    <definedName name="Поправочные_коэффициенты_по_письму_Госстроя_от_25.12.90___10___4">NA()</definedName>
    <definedName name="Поправочные_коэффициенты_по_письму_Госстроя_от_25.12.90___10___6">NA()</definedName>
    <definedName name="Поправочные_коэффициенты_по_письму_Госстроя_от_25.12.90___10___8">NA()</definedName>
    <definedName name="Поправочные_коэффициенты_по_письму_Госстроя_от_25.12.90___11___0">NA()</definedName>
    <definedName name="Поправочные_коэффициенты_по_письму_Госстроя_от_25.12.90___12">NA()</definedName>
    <definedName name="Поправочные_коэффициенты_по_письму_Госстроя_от_25.12.90___3___0___0">NA()</definedName>
    <definedName name="Поправочные_коэффициенты_по_письму_Госстроя_от_25.12.90___3___0___3">NA()</definedName>
    <definedName name="Поправочные_коэффициенты_по_письму_Госстроя_от_25.12.90___4___0">NA()</definedName>
    <definedName name="Поправочные_коэффициенты_по_письму_Госстроя_от_25.12.90___5">NA()</definedName>
    <definedName name="Поправочные_коэффициенты_по_письму_Госстроя_от_25.12.90___5___3">NA()</definedName>
    <definedName name="Поправочные_коэффициенты_по_письму_Госстроя_от_25.12.90___6">NA()</definedName>
    <definedName name="Сургут">NA()</definedName>
    <definedName name="цена">#N/A</definedName>
    <definedName name="цена___10___0">NA()</definedName>
    <definedName name="цена___10___2">NA()</definedName>
    <definedName name="цена___10___4">NA()</definedName>
    <definedName name="цена___10___6">NA()</definedName>
    <definedName name="цена___10___8">NA()</definedName>
    <definedName name="цена___11___0">NA()</definedName>
    <definedName name="цена___12">NA()</definedName>
    <definedName name="цена___3___0___0">NA()</definedName>
    <definedName name="цена___4___0">NA()</definedName>
    <definedName name="цена___5">NA()</definedName>
    <definedName name="цена___5___3">NA()</definedName>
    <definedName name="цена___6">NA()</definedName>
    <definedName name="экология">NA()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4" i="3" l="1"/>
  <c r="D54" i="3"/>
  <c r="G44" i="3" l="1"/>
  <c r="F44" i="3"/>
  <c r="E44" i="3"/>
  <c r="D44" i="3"/>
  <c r="H43" i="3"/>
  <c r="H44" i="3" s="1"/>
  <c r="B43" i="3"/>
  <c r="F40" i="3"/>
  <c r="E40" i="3"/>
  <c r="D40" i="3"/>
  <c r="K35" i="3"/>
  <c r="G35" i="3"/>
  <c r="F35" i="3"/>
  <c r="H34" i="3"/>
  <c r="H33" i="3"/>
  <c r="H32" i="3"/>
  <c r="E31" i="3"/>
  <c r="D31" i="3"/>
  <c r="E30" i="3"/>
  <c r="E35" i="3" s="1"/>
  <c r="D30" i="3"/>
  <c r="G27" i="3"/>
  <c r="F27" i="3"/>
  <c r="G24" i="3"/>
  <c r="G28" i="3" s="1"/>
  <c r="G36" i="3" s="1"/>
  <c r="G23" i="3"/>
  <c r="F23" i="3"/>
  <c r="F24" i="3" s="1"/>
  <c r="F28" i="3" s="1"/>
  <c r="F36" i="3" s="1"/>
  <c r="F41" i="3" s="1"/>
  <c r="F45" i="3" s="1"/>
  <c r="E23" i="3"/>
  <c r="E24" i="3" s="1"/>
  <c r="D23" i="3"/>
  <c r="D24" i="3" s="1"/>
  <c r="D26" i="3" s="1"/>
  <c r="H22" i="3"/>
  <c r="H21" i="3"/>
  <c r="H20" i="3"/>
  <c r="H44" i="2"/>
  <c r="G44" i="2"/>
  <c r="F44" i="2"/>
  <c r="E44" i="2"/>
  <c r="D44" i="2"/>
  <c r="H43" i="2"/>
  <c r="B43" i="2"/>
  <c r="F40" i="2"/>
  <c r="E40" i="2"/>
  <c r="D40" i="2"/>
  <c r="G35" i="2"/>
  <c r="K35" i="2" s="1"/>
  <c r="F35" i="2"/>
  <c r="E35" i="2"/>
  <c r="H34" i="2"/>
  <c r="H33" i="2"/>
  <c r="H32" i="2"/>
  <c r="E31" i="2"/>
  <c r="D31" i="2"/>
  <c r="H30" i="2"/>
  <c r="E30" i="2"/>
  <c r="D30" i="2"/>
  <c r="G27" i="2"/>
  <c r="F27" i="2"/>
  <c r="G23" i="2"/>
  <c r="G24" i="2" s="1"/>
  <c r="G28" i="2" s="1"/>
  <c r="F23" i="2"/>
  <c r="F24" i="2" s="1"/>
  <c r="E23" i="2"/>
  <c r="E24" i="2" s="1"/>
  <c r="D23" i="2"/>
  <c r="D24" i="2" s="1"/>
  <c r="H22" i="2"/>
  <c r="H23" i="2" s="1"/>
  <c r="H21" i="2"/>
  <c r="H20" i="2"/>
  <c r="H44" i="1"/>
  <c r="G44" i="1"/>
  <c r="F44" i="1"/>
  <c r="E44" i="1"/>
  <c r="D44" i="1"/>
  <c r="H43" i="1"/>
  <c r="B43" i="1"/>
  <c r="F40" i="1"/>
  <c r="E40" i="1"/>
  <c r="D40" i="1"/>
  <c r="G35" i="1"/>
  <c r="K35" i="1" s="1"/>
  <c r="I36" i="1" s="1"/>
  <c r="J46" i="1" s="1"/>
  <c r="F35" i="1"/>
  <c r="H34" i="1"/>
  <c r="H33" i="1"/>
  <c r="H32" i="1"/>
  <c r="E31" i="1"/>
  <c r="D31" i="1"/>
  <c r="H31" i="1" s="1"/>
  <c r="E30" i="1"/>
  <c r="E35" i="1" s="1"/>
  <c r="D30" i="1"/>
  <c r="D35" i="1" s="1"/>
  <c r="G27" i="1"/>
  <c r="F27" i="1"/>
  <c r="G24" i="1"/>
  <c r="G28" i="1" s="1"/>
  <c r="G36" i="1" s="1"/>
  <c r="F24" i="1"/>
  <c r="K36" i="1" s="1"/>
  <c r="G23" i="1"/>
  <c r="F23" i="1"/>
  <c r="E23" i="1"/>
  <c r="E24" i="1" s="1"/>
  <c r="D23" i="1"/>
  <c r="D24" i="1" s="1"/>
  <c r="H22" i="1"/>
  <c r="H23" i="1" s="1"/>
  <c r="H21" i="1"/>
  <c r="H20" i="1"/>
  <c r="H31" i="3" l="1"/>
  <c r="H30" i="3"/>
  <c r="H23" i="3"/>
  <c r="H24" i="3" s="1"/>
  <c r="G36" i="2"/>
  <c r="H31" i="2"/>
  <c r="H35" i="2" s="1"/>
  <c r="D35" i="2"/>
  <c r="E26" i="3"/>
  <c r="E27" i="3" s="1"/>
  <c r="E28" i="3" s="1"/>
  <c r="E36" i="3" s="1"/>
  <c r="E41" i="3" s="1"/>
  <c r="E45" i="3" s="1"/>
  <c r="E47" i="3" s="1"/>
  <c r="F47" i="3"/>
  <c r="F48" i="3" s="1"/>
  <c r="F49" i="3" s="1"/>
  <c r="D35" i="3"/>
  <c r="K36" i="3"/>
  <c r="I36" i="3" s="1"/>
  <c r="J46" i="3" s="1"/>
  <c r="I35" i="2"/>
  <c r="H24" i="2"/>
  <c r="D26" i="2"/>
  <c r="I36" i="2"/>
  <c r="J46" i="2" s="1"/>
  <c r="E26" i="2"/>
  <c r="E27" i="2" s="1"/>
  <c r="E28" i="2" s="1"/>
  <c r="E36" i="2" s="1"/>
  <c r="E41" i="2" s="1"/>
  <c r="E45" i="2" s="1"/>
  <c r="K36" i="2"/>
  <c r="F28" i="2"/>
  <c r="F36" i="2" s="1"/>
  <c r="F41" i="2" s="1"/>
  <c r="F45" i="2" s="1"/>
  <c r="I35" i="1"/>
  <c r="H24" i="1"/>
  <c r="D26" i="1"/>
  <c r="E26" i="1"/>
  <c r="E27" i="1" s="1"/>
  <c r="E28" i="1" s="1"/>
  <c r="E36" i="1" s="1"/>
  <c r="E41" i="1" s="1"/>
  <c r="E45" i="1" s="1"/>
  <c r="H30" i="1"/>
  <c r="H35" i="1" s="1"/>
  <c r="F28" i="1"/>
  <c r="F36" i="1" s="1"/>
  <c r="F41" i="1" s="1"/>
  <c r="F45" i="1" s="1"/>
  <c r="H35" i="3" l="1"/>
  <c r="I35" i="3"/>
  <c r="F51" i="3"/>
  <c r="F52" i="3" s="1"/>
  <c r="F53" i="3" s="1"/>
  <c r="E48" i="3"/>
  <c r="E49" i="3" s="1"/>
  <c r="D27" i="3"/>
  <c r="D28" i="3" s="1"/>
  <c r="D36" i="3" s="1"/>
  <c r="D41" i="3" s="1"/>
  <c r="D45" i="3" s="1"/>
  <c r="H26" i="3"/>
  <c r="H26" i="2"/>
  <c r="H27" i="2" s="1"/>
  <c r="D27" i="2"/>
  <c r="D28" i="2" s="1"/>
  <c r="D36" i="2" s="1"/>
  <c r="D41" i="2" s="1"/>
  <c r="D45" i="2" s="1"/>
  <c r="F47" i="2"/>
  <c r="F48" i="2" s="1"/>
  <c r="F49" i="2" s="1"/>
  <c r="H28" i="2"/>
  <c r="H36" i="2" s="1"/>
  <c r="E47" i="2"/>
  <c r="E48" i="2" s="1"/>
  <c r="E49" i="2" s="1"/>
  <c r="E47" i="1"/>
  <c r="E48" i="1" s="1"/>
  <c r="E49" i="1" s="1"/>
  <c r="D27" i="1"/>
  <c r="D28" i="1" s="1"/>
  <c r="D36" i="1" s="1"/>
  <c r="D41" i="1" s="1"/>
  <c r="D45" i="1" s="1"/>
  <c r="H26" i="1"/>
  <c r="H27" i="1" s="1"/>
  <c r="H28" i="1"/>
  <c r="H36" i="1" s="1"/>
  <c r="F47" i="1"/>
  <c r="F48" i="1" s="1"/>
  <c r="F49" i="1" s="1"/>
  <c r="H27" i="3" l="1"/>
  <c r="E51" i="3"/>
  <c r="E52" i="3" s="1"/>
  <c r="E53" i="3" s="1"/>
  <c r="D47" i="3"/>
  <c r="E51" i="2"/>
  <c r="E52" i="2" s="1"/>
  <c r="E53" i="2" s="1"/>
  <c r="F51" i="2"/>
  <c r="F52" i="2" s="1"/>
  <c r="F53" i="2" s="1"/>
  <c r="D47" i="2"/>
  <c r="G38" i="2"/>
  <c r="G39" i="2"/>
  <c r="H39" i="2" s="1"/>
  <c r="F51" i="1"/>
  <c r="F52" i="1" s="1"/>
  <c r="F53" i="1" s="1"/>
  <c r="E51" i="1"/>
  <c r="E52" i="1" s="1"/>
  <c r="E53" i="1" s="1"/>
  <c r="G38" i="1"/>
  <c r="G39" i="1"/>
  <c r="H39" i="1" s="1"/>
  <c r="D47" i="1"/>
  <c r="H28" i="3" l="1"/>
  <c r="D48" i="3"/>
  <c r="D49" i="3" s="1"/>
  <c r="D48" i="2"/>
  <c r="D49" i="2" s="1"/>
  <c r="G40" i="2"/>
  <c r="H38" i="2"/>
  <c r="D48" i="1"/>
  <c r="D49" i="1" s="1"/>
  <c r="H38" i="1"/>
  <c r="G40" i="1"/>
  <c r="H36" i="3" l="1"/>
  <c r="D51" i="3"/>
  <c r="G41" i="2"/>
  <c r="G45" i="2" s="1"/>
  <c r="H40" i="2"/>
  <c r="H41" i="2" s="1"/>
  <c r="H45" i="2" s="1"/>
  <c r="D51" i="2"/>
  <c r="G41" i="1"/>
  <c r="G45" i="1" s="1"/>
  <c r="H40" i="1"/>
  <c r="H41" i="1" s="1"/>
  <c r="H45" i="1" s="1"/>
  <c r="D51" i="1"/>
  <c r="G38" i="3" l="1"/>
  <c r="G39" i="3"/>
  <c r="H39" i="3" s="1"/>
  <c r="D52" i="3"/>
  <c r="D53" i="3" s="1"/>
  <c r="D52" i="2"/>
  <c r="D53" i="2" s="1"/>
  <c r="G47" i="2"/>
  <c r="D52" i="1"/>
  <c r="D53" i="1" s="1"/>
  <c r="G47" i="1"/>
  <c r="G40" i="3" l="1"/>
  <c r="H38" i="3"/>
  <c r="G48" i="2"/>
  <c r="G49" i="2" s="1"/>
  <c r="H47" i="2"/>
  <c r="H48" i="2" s="1"/>
  <c r="H49" i="2" s="1"/>
  <c r="G48" i="1"/>
  <c r="G49" i="1" s="1"/>
  <c r="H47" i="1"/>
  <c r="H48" i="1" s="1"/>
  <c r="H49" i="1" s="1"/>
  <c r="G41" i="3" l="1"/>
  <c r="G45" i="3" s="1"/>
  <c r="G47" i="3" s="1"/>
  <c r="H40" i="3"/>
  <c r="G51" i="2"/>
  <c r="K49" i="1"/>
  <c r="G51" i="1"/>
  <c r="H41" i="3" l="1"/>
  <c r="G48" i="3"/>
  <c r="G49" i="3" s="1"/>
  <c r="G51" i="3" s="1"/>
  <c r="H51" i="3" s="1"/>
  <c r="H47" i="3"/>
  <c r="G52" i="2"/>
  <c r="G53" i="2" s="1"/>
  <c r="H51" i="2"/>
  <c r="H52" i="2" s="1"/>
  <c r="H53" i="2" s="1"/>
  <c r="G52" i="1"/>
  <c r="G53" i="1" s="1"/>
  <c r="H51" i="1"/>
  <c r="H52" i="1" s="1"/>
  <c r="H53" i="1" s="1"/>
  <c r="H52" i="3" l="1"/>
  <c r="G52" i="3"/>
  <c r="G53" i="3" s="1"/>
  <c r="H48" i="3"/>
  <c r="H45" i="3"/>
  <c r="H49" i="3" l="1"/>
  <c r="H53" i="3" l="1"/>
</calcChain>
</file>

<file path=xl/comments1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2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comments3.xml><?xml version="1.0" encoding="utf-8"?>
<comments xmlns="http://schemas.openxmlformats.org/spreadsheetml/2006/main">
  <authors>
    <author>Федоров Иван Александрович</author>
  </authors>
  <commentList>
    <comment ref="D15" authorId="0" shapeId="0">
      <text>
        <r>
          <rPr>
            <b/>
            <sz val="9"/>
            <color indexed="81"/>
            <rFont val="Tahoma"/>
            <family val="2"/>
            <charset val="204"/>
          </rPr>
          <t>Федоров Иван Александрович:</t>
        </r>
        <r>
          <rPr>
            <sz val="9"/>
            <color indexed="81"/>
            <rFont val="Tahoma"/>
            <family val="2"/>
            <charset val="204"/>
          </rPr>
          <t xml:space="preserve">
Для текщих цен можно указывать месяц формирования: 2018.03
03 это месяц формирования.</t>
        </r>
      </text>
    </comment>
  </commentList>
</comments>
</file>

<file path=xl/sharedStrings.xml><?xml version="1.0" encoding="utf-8"?>
<sst xmlns="http://schemas.openxmlformats.org/spreadsheetml/2006/main" count="228" uniqueCount="77">
  <si>
    <t>"УТВЕРЖДАЮ"</t>
  </si>
  <si>
    <t>Заместитель директора по капитальному строительству - Начальник УКС</t>
  </si>
  <si>
    <t>«Южные электрические сети» - филиала ПАО «Россети Московский регион»</t>
  </si>
  <si>
    <t>_______________________ А. Ю. Трощенков</t>
  </si>
  <si>
    <t>"_____"________________ 202_ г.</t>
  </si>
  <si>
    <t>м.п.</t>
  </si>
  <si>
    <t>Сводный сметный расчёт стоимости строительства</t>
  </si>
  <si>
    <t>Строительство ТП-160-10/0,4 кВ, ЛЭП-10 кВ от ВЛ-10 кВ ф.45 ПС №605 «Бронницы», ЛР-10 кВ, ЛЭП-0,4 кВ, в т.ч. ПИР, МО, Раменский р-н, д. Тимонино, Раменский г.о. Ю8-25-302-262499(279472)</t>
  </si>
  <si>
    <t>(наименование стройки, объекта)</t>
  </si>
  <si>
    <t>Договор № 347453  от 16.09.2025</t>
  </si>
  <si>
    <t>Составлен в ценах по состоянию на</t>
  </si>
  <si>
    <t>2025.12</t>
  </si>
  <si>
    <t>I-347453</t>
  </si>
  <si>
    <t>№ п/п</t>
  </si>
  <si>
    <t>Номера сметных расчетов и смет</t>
  </si>
  <si>
    <t>Наименование глав, объектов, работ и затрат</t>
  </si>
  <si>
    <t>Сметная стоимость (тыс. руб.)</t>
  </si>
  <si>
    <t>Общая сметная стоимость</t>
  </si>
  <si>
    <t>Строительных работ</t>
  </si>
  <si>
    <t>Монтажных работ</t>
  </si>
  <si>
    <t>Оборудования</t>
  </si>
  <si>
    <t>Прочих затрат</t>
  </si>
  <si>
    <t>Глава 2. Основные объекты строительства</t>
  </si>
  <si>
    <t>02-01-01</t>
  </si>
  <si>
    <t>Строительство МТП</t>
  </si>
  <si>
    <t>02-01-02</t>
  </si>
  <si>
    <t>Строительство ВЛЗ-6 кВ</t>
  </si>
  <si>
    <t>02-01-03</t>
  </si>
  <si>
    <t>Строительство ВЛИ-0,4 кВ</t>
  </si>
  <si>
    <t>Итого: по главе 2</t>
  </si>
  <si>
    <t>Итого: по главам 1-2</t>
  </si>
  <si>
    <t>Глава 8. Временные здания и сооружения</t>
  </si>
  <si>
    <t>Приказ Минстроя России № 332/пр от 19.06.2020 п.25</t>
  </si>
  <si>
    <t>Временные здания и сооружения  2,5%</t>
  </si>
  <si>
    <t>Итого: по главе 8</t>
  </si>
  <si>
    <t>Итого: по главам 1-8</t>
  </si>
  <si>
    <t>Глава 9. Прочие работы и затраты</t>
  </si>
  <si>
    <t>Приказ Минстроя России № 325/пр от 25.05.2021 прил.1 п.37</t>
  </si>
  <si>
    <t>Возмещение дополнительных затрат при производстве строительно-монтажных работ в зимнее время - 2,1%</t>
  </si>
  <si>
    <t>Приказ Минстроя России № 325/пр от 25.05.2021 прил.1 п.50</t>
  </si>
  <si>
    <t>Возмещение дополнительных затрат при производстве строительно-монтажных работ в зимнее время - 1,9%</t>
  </si>
  <si>
    <t>09-01-01</t>
  </si>
  <si>
    <t>ПНР МТП</t>
  </si>
  <si>
    <t>09-01-02</t>
  </si>
  <si>
    <t>ПНР ВЛЗ-6 кВ</t>
  </si>
  <si>
    <t>09-01-03</t>
  </si>
  <si>
    <t>ПНР ВЛИ-0,4 кВ</t>
  </si>
  <si>
    <t>Итого: по главе 9</t>
  </si>
  <si>
    <t>СМР</t>
  </si>
  <si>
    <t>Итого: по главам 1-9</t>
  </si>
  <si>
    <t>обор</t>
  </si>
  <si>
    <t>Глава 10. Содержание службы заказчика-застройщика (технического надзора) строящегося предприятия</t>
  </si>
  <si>
    <t>Постановление РФ №468 от 21.06.2010г.</t>
  </si>
  <si>
    <t>Содержание службы заказчика-застройщика (технического надзора) строительства 2,14% (итог гл.1-9)</t>
  </si>
  <si>
    <t xml:space="preserve">Приказ ПАО «Россети Московский регион» №612 от 01.07.2025г. </t>
  </si>
  <si>
    <t>Содержание службы заказчика-застройщика  строительства 3,93% (итого гл.1-9, 12)</t>
  </si>
  <si>
    <t>Итого: по главе 10</t>
  </si>
  <si>
    <t>Итого: по главам 1-10</t>
  </si>
  <si>
    <t>Глава 12. Проектные и изыскательские работы</t>
  </si>
  <si>
    <t xml:space="preserve">Проектные работы </t>
  </si>
  <si>
    <t>Итого: по главе 12</t>
  </si>
  <si>
    <t>Итого: по главам 1-12</t>
  </si>
  <si>
    <t>Непредвиденные затраты</t>
  </si>
  <si>
    <t>Всего</t>
  </si>
  <si>
    <t>п.179 Методики № 421/пр от 04.08.2020</t>
  </si>
  <si>
    <t>Непредвиденные затраты  3%</t>
  </si>
  <si>
    <t>Итого: Непредвиденные затраты</t>
  </si>
  <si>
    <t>Итого с непредвиденными</t>
  </si>
  <si>
    <t>НДС</t>
  </si>
  <si>
    <t>НДС - 22 %</t>
  </si>
  <si>
    <t>Итого НДС</t>
  </si>
  <si>
    <t>ВСЕГО по сводному сметному расчету с НДС</t>
  </si>
  <si>
    <t xml:space="preserve">Генеральный директор ООО "Высоковольтные Системы и Сети"                                                                                    </t>
  </si>
  <si>
    <t>О.Н. Осипова</t>
  </si>
  <si>
    <t>ССР 1 этап</t>
  </si>
  <si>
    <t>ССР 2 этап</t>
  </si>
  <si>
    <t>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</si>
</sst>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.00\ _₽_-;\-* #,##0.00\ _₽_-;_-* &quot;-&quot;?????\ _₽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0000\ _₽_-;\-* #,##0.00000\ _₽_-;_-* &quot;-&quot;?????\ _₽_-;_-@_-"/>
    <numFmt numFmtId="168" formatCode="_-* #,##0.00\ _₽_-;\-* #,##0.00\ _₽_-;_-* &quot;-&quot;???\ _₽_-;_-@_-"/>
    <numFmt numFmtId="169" formatCode="_-* #,##0.00\ _₽_-;\-* #,##0.00\ _₽_-;_-* &quot;-&quot;??\ _₽_-;_-@_-"/>
    <numFmt numFmtId="170" formatCode="_-* #,##0.00000\ _₽_-;\-* #,##0.00000\ _₽_-;_-* &quot;-&quot;??\ _₽_-;_-@_-"/>
    <numFmt numFmtId="171" formatCode="#,##0.00_ ;[Red]\-#,##0.00\ "/>
    <numFmt numFmtId="172" formatCode="#,##0.00000"/>
  </numFmts>
  <fonts count="28" x14ac:knownFonts="1">
    <font>
      <sz val="11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u/>
      <sz val="14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4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sz val="14"/>
      <color indexed="64"/>
      <name val="Calibri"/>
      <family val="2"/>
      <charset val="204"/>
      <scheme val="minor"/>
    </font>
    <font>
      <i/>
      <sz val="14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color indexed="64"/>
      <name val="Arial"/>
      <family val="2"/>
      <charset val="204"/>
    </font>
    <font>
      <b/>
      <sz val="16"/>
      <color rgb="FF002060"/>
      <name val="Calibri"/>
      <family val="2"/>
      <charset val="204"/>
    </font>
    <font>
      <b/>
      <sz val="16"/>
      <color rgb="FFFFFF00"/>
      <name val="Calibri"/>
      <family val="2"/>
      <charset val="204"/>
      <scheme val="minor"/>
    </font>
    <font>
      <b/>
      <sz val="16"/>
      <color rgb="FFFFFF00"/>
      <name val="Calibri"/>
      <family val="2"/>
      <charset val="204"/>
    </font>
    <font>
      <b/>
      <u val="singleAccounting"/>
      <sz val="16"/>
      <color rgb="FFC0000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0" fontId="21" fillId="0" borderId="0" applyNumberFormat="0"/>
  </cellStyleXfs>
  <cellXfs count="102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5" fillId="0" borderId="0" xfId="1" applyFont="1" applyAlignment="1">
      <alignment vertical="top" wrapText="1"/>
    </xf>
    <xf numFmtId="0" fontId="5" fillId="0" borderId="0" xfId="2" applyFont="1"/>
    <xf numFmtId="0" fontId="5" fillId="0" borderId="0" xfId="1" applyFont="1" applyAlignment="1">
      <alignment wrapText="1"/>
    </xf>
    <xf numFmtId="0" fontId="5" fillId="0" borderId="0" xfId="1" applyFont="1" applyAlignment="1">
      <alignment horizontal="center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left" vertical="top"/>
    </xf>
    <xf numFmtId="0" fontId="8" fillId="0" borderId="0" xfId="1" applyFont="1"/>
    <xf numFmtId="0" fontId="8" fillId="0" borderId="0" xfId="1" applyFont="1" applyAlignment="1">
      <alignment horizontal="left" vertical="center"/>
    </xf>
    <xf numFmtId="0" fontId="8" fillId="0" borderId="0" xfId="1" applyFont="1" applyAlignment="1">
      <alignment horizontal="center"/>
    </xf>
    <xf numFmtId="0" fontId="8" fillId="0" borderId="0" xfId="1" applyFont="1" applyAlignment="1">
      <alignment horizontal="left"/>
    </xf>
    <xf numFmtId="0" fontId="9" fillId="0" borderId="0" xfId="1" applyFont="1" applyAlignment="1">
      <alignment horizontal="center"/>
    </xf>
    <xf numFmtId="0" fontId="10" fillId="0" borderId="0" xfId="1" applyFont="1" applyAlignment="1">
      <alignment vertical="center" wrapText="1"/>
    </xf>
    <xf numFmtId="0" fontId="10" fillId="0" borderId="0" xfId="1" applyFont="1"/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1" fillId="0" borderId="3" xfId="1" applyFont="1" applyBorder="1" applyAlignment="1">
      <alignment vertical="center" wrapText="1"/>
    </xf>
    <xf numFmtId="0" fontId="2" fillId="0" borderId="5" xfId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164" fontId="12" fillId="0" borderId="0" xfId="1" applyNumberFormat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49" fontId="2" fillId="0" borderId="2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center" wrapText="1"/>
    </xf>
    <xf numFmtId="166" fontId="2" fillId="0" borderId="2" xfId="3" applyNumberFormat="1" applyFont="1" applyFill="1" applyBorder="1" applyAlignment="1">
      <alignment horizontal="center" vertical="center"/>
    </xf>
    <xf numFmtId="166" fontId="2" fillId="0" borderId="6" xfId="3" applyNumberFormat="1" applyFont="1" applyFill="1" applyBorder="1" applyAlignment="1">
      <alignment horizontal="center" vertical="center"/>
    </xf>
    <xf numFmtId="166" fontId="13" fillId="0" borderId="2" xfId="3" applyNumberFormat="1" applyFont="1" applyFill="1" applyBorder="1" applyAlignment="1">
      <alignment horizontal="center" vertical="center"/>
    </xf>
    <xf numFmtId="0" fontId="2" fillId="0" borderId="2" xfId="1" applyFont="1" applyBorder="1" applyAlignment="1">
      <alignment horizontal="left" vertical="center"/>
    </xf>
    <xf numFmtId="164" fontId="2" fillId="0" borderId="0" xfId="1" applyNumberFormat="1" applyFont="1" applyAlignment="1">
      <alignment horizontal="center" vertical="center"/>
    </xf>
    <xf numFmtId="166" fontId="14" fillId="0" borderId="2" xfId="3" applyNumberFormat="1" applyFont="1" applyFill="1" applyBorder="1" applyAlignment="1">
      <alignment horizontal="center" vertical="center"/>
    </xf>
    <xf numFmtId="0" fontId="15" fillId="0" borderId="0" xfId="1" applyFont="1" applyAlignment="1">
      <alignment horizontal="center" vertical="center"/>
    </xf>
    <xf numFmtId="166" fontId="11" fillId="0" borderId="2" xfId="3" applyNumberFormat="1" applyFont="1" applyFill="1" applyBorder="1" applyAlignment="1">
      <alignment horizontal="center" vertical="center"/>
    </xf>
    <xf numFmtId="0" fontId="11" fillId="0" borderId="3" xfId="1" applyFont="1" applyBorder="1" applyAlignment="1">
      <alignment vertical="center"/>
    </xf>
    <xf numFmtId="2" fontId="17" fillId="0" borderId="2" xfId="4" applyNumberFormat="1" applyFont="1" applyBorder="1" applyAlignment="1">
      <alignment horizontal="left" vertical="center" wrapText="1"/>
    </xf>
    <xf numFmtId="0" fontId="17" fillId="0" borderId="2" xfId="4" applyFont="1" applyBorder="1" applyAlignment="1">
      <alignment horizontal="left" vertical="center" wrapText="1"/>
    </xf>
    <xf numFmtId="166" fontId="8" fillId="0" borderId="2" xfId="3" applyNumberFormat="1" applyFont="1" applyFill="1" applyBorder="1" applyAlignment="1">
      <alignment horizontal="center" vertical="center"/>
    </xf>
    <xf numFmtId="0" fontId="2" fillId="0" borderId="2" xfId="5" applyFont="1" applyBorder="1" applyAlignment="1">
      <alignment horizontal="left" vertical="center" wrapText="1"/>
    </xf>
    <xf numFmtId="0" fontId="2" fillId="0" borderId="3" xfId="1" applyFont="1" applyBorder="1" applyAlignment="1">
      <alignment horizontal="center" vertical="center"/>
    </xf>
    <xf numFmtId="167" fontId="2" fillId="0" borderId="0" xfId="1" applyNumberFormat="1" applyFont="1" applyAlignment="1">
      <alignment horizontal="center" vertical="center"/>
    </xf>
    <xf numFmtId="168" fontId="8" fillId="0" borderId="0" xfId="1" applyNumberFormat="1" applyFont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left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2" xfId="6" applyFont="1" applyBorder="1" applyAlignment="1">
      <alignment vertical="center" wrapText="1"/>
    </xf>
    <xf numFmtId="0" fontId="18" fillId="0" borderId="0" xfId="6" applyFont="1"/>
    <xf numFmtId="4" fontId="18" fillId="0" borderId="0" xfId="6" applyNumberFormat="1" applyFont="1"/>
    <xf numFmtId="4" fontId="19" fillId="0" borderId="0" xfId="6" applyNumberFormat="1" applyFont="1" applyAlignment="1">
      <alignment horizontal="right" vertical="center"/>
    </xf>
    <xf numFmtId="169" fontId="12" fillId="0" borderId="0" xfId="1" applyNumberFormat="1" applyFont="1" applyAlignment="1">
      <alignment horizontal="center" vertical="center"/>
    </xf>
    <xf numFmtId="0" fontId="19" fillId="0" borderId="0" xfId="6" applyFont="1" applyAlignment="1">
      <alignment horizontal="right"/>
    </xf>
    <xf numFmtId="0" fontId="8" fillId="0" borderId="2" xfId="1" applyFont="1" applyBorder="1" applyAlignment="1">
      <alignment vertical="center"/>
    </xf>
    <xf numFmtId="0" fontId="2" fillId="0" borderId="2" xfId="1" applyFont="1" applyBorder="1" applyAlignment="1">
      <alignment vertical="center"/>
    </xf>
    <xf numFmtId="166" fontId="2" fillId="0" borderId="2" xfId="1" applyNumberFormat="1" applyFont="1" applyBorder="1" applyAlignment="1">
      <alignment vertical="center"/>
    </xf>
    <xf numFmtId="166" fontId="14" fillId="0" borderId="2" xfId="1" applyNumberFormat="1" applyFont="1" applyBorder="1" applyAlignment="1">
      <alignment vertical="center"/>
    </xf>
    <xf numFmtId="0" fontId="20" fillId="0" borderId="0" xfId="6" applyFont="1" applyAlignment="1">
      <alignment horizontal="left"/>
    </xf>
    <xf numFmtId="0" fontId="6" fillId="0" borderId="0" xfId="1" applyFont="1" applyAlignment="1">
      <alignment horizontal="center" vertical="center"/>
    </xf>
    <xf numFmtId="170" fontId="19" fillId="0" borderId="0" xfId="6" applyNumberFormat="1" applyFont="1"/>
    <xf numFmtId="4" fontId="22" fillId="0" borderId="2" xfId="7" applyNumberFormat="1" applyFont="1" applyBorder="1" applyAlignment="1">
      <alignment horizontal="center" vertical="top"/>
    </xf>
    <xf numFmtId="171" fontId="22" fillId="0" borderId="2" xfId="7" applyNumberFormat="1" applyFont="1" applyBorder="1" applyAlignment="1">
      <alignment horizontal="center" vertical="center"/>
    </xf>
    <xf numFmtId="165" fontId="11" fillId="0" borderId="2" xfId="3" applyFont="1" applyFill="1" applyBorder="1" applyAlignment="1">
      <alignment horizontal="center" vertical="center"/>
    </xf>
    <xf numFmtId="172" fontId="12" fillId="0" borderId="0" xfId="1" applyNumberFormat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172" fontId="23" fillId="0" borderId="2" xfId="1" applyNumberFormat="1" applyFont="1" applyBorder="1" applyAlignment="1">
      <alignment horizontal="center" vertical="center"/>
    </xf>
    <xf numFmtId="172" fontId="24" fillId="0" borderId="2" xfId="7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0" fontId="6" fillId="0" borderId="0" xfId="1" applyFont="1" applyAlignment="1">
      <alignment horizontal="right" vertical="center"/>
    </xf>
    <xf numFmtId="170" fontId="25" fillId="0" borderId="0" xfId="1" applyNumberFormat="1" applyFont="1" applyAlignment="1">
      <alignment horizontal="center" vertical="center"/>
    </xf>
    <xf numFmtId="0" fontId="8" fillId="0" borderId="0" xfId="1" applyFont="1" applyAlignment="1">
      <alignment vertical="center"/>
    </xf>
    <xf numFmtId="0" fontId="8" fillId="0" borderId="0" xfId="1" applyFont="1" applyAlignment="1">
      <alignment vertical="center" wrapText="1"/>
    </xf>
    <xf numFmtId="166" fontId="11" fillId="0" borderId="0" xfId="3" applyNumberFormat="1" applyFont="1" applyFill="1" applyBorder="1" applyAlignment="1">
      <alignment horizontal="center" vertical="center"/>
    </xf>
    <xf numFmtId="166" fontId="8" fillId="0" borderId="0" xfId="3" applyNumberFormat="1" applyFont="1" applyFill="1" applyBorder="1" applyAlignment="1">
      <alignment horizontal="center" vertical="center"/>
    </xf>
    <xf numFmtId="170" fontId="6" fillId="0" borderId="0" xfId="1" applyNumberFormat="1" applyFont="1" applyAlignment="1">
      <alignment horizontal="center" vertical="center"/>
    </xf>
    <xf numFmtId="167" fontId="1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12" fillId="0" borderId="0" xfId="2" applyFont="1" applyAlignment="1">
      <alignment horizontal="left"/>
    </xf>
    <xf numFmtId="0" fontId="1" fillId="0" borderId="0" xfId="1" applyAlignment="1">
      <alignment horizontal="center"/>
    </xf>
    <xf numFmtId="0" fontId="12" fillId="0" borderId="0" xfId="1" applyFont="1" applyAlignment="1">
      <alignment horizontal="center"/>
    </xf>
    <xf numFmtId="0" fontId="12" fillId="0" borderId="1" xfId="1" applyFont="1" applyBorder="1" applyAlignment="1">
      <alignment horizontal="center"/>
    </xf>
    <xf numFmtId="0" fontId="12" fillId="0" borderId="0" xfId="1" applyFont="1" applyAlignment="1">
      <alignment horizontal="left"/>
    </xf>
    <xf numFmtId="0" fontId="1" fillId="0" borderId="0" xfId="1"/>
    <xf numFmtId="0" fontId="6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left" vertical="top"/>
    </xf>
    <xf numFmtId="0" fontId="5" fillId="0" borderId="0" xfId="1" applyFont="1" applyAlignment="1">
      <alignment horizontal="left" wrapText="1"/>
    </xf>
    <xf numFmtId="0" fontId="5" fillId="0" borderId="1" xfId="1" applyFont="1" applyBorder="1" applyAlignment="1">
      <alignment horizontal="center" wrapText="1"/>
    </xf>
    <xf numFmtId="0" fontId="5" fillId="0" borderId="0" xfId="1" applyFont="1" applyAlignment="1">
      <alignment horizontal="center" vertical="top" wrapText="1"/>
    </xf>
    <xf numFmtId="0" fontId="8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right" vertical="center"/>
    </xf>
    <xf numFmtId="0" fontId="11" fillId="0" borderId="4" xfId="1" applyFont="1" applyBorder="1" applyAlignment="1">
      <alignment horizontal="right" vertical="center"/>
    </xf>
    <xf numFmtId="0" fontId="11" fillId="0" borderId="6" xfId="1" applyFont="1" applyBorder="1" applyAlignment="1">
      <alignment horizontal="right" vertical="center"/>
    </xf>
    <xf numFmtId="0" fontId="11" fillId="0" borderId="4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right" vertical="center"/>
    </xf>
    <xf numFmtId="0" fontId="14" fillId="0" borderId="4" xfId="1" applyFont="1" applyBorder="1" applyAlignment="1">
      <alignment horizontal="right" vertical="center"/>
    </xf>
    <xf numFmtId="0" fontId="14" fillId="0" borderId="6" xfId="1" applyFont="1" applyBorder="1" applyAlignment="1">
      <alignment horizontal="right" vertical="center"/>
    </xf>
    <xf numFmtId="0" fontId="11" fillId="0" borderId="4" xfId="1" applyFont="1" applyBorder="1" applyAlignment="1">
      <alignment horizontal="left" vertical="center"/>
    </xf>
  </cellXfs>
  <cellStyles count="8">
    <cellStyle name="Обычный" xfId="0" builtinId="0"/>
    <cellStyle name="Обычный 100" xfId="5"/>
    <cellStyle name="Обычный 2" xfId="7"/>
    <cellStyle name="Обычный 2 2 2 2" xfId="4"/>
    <cellStyle name="Обычный 3 2" xfId="6"/>
    <cellStyle name="Обычный 65 2" xfId="1"/>
    <cellStyle name="Обычный 65 2 2 2" xfId="2"/>
    <cellStyle name="Финансовый 3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3"/>
  <sheetViews>
    <sheetView view="pageBreakPreview" topLeftCell="A19" zoomScale="70" zoomScaleNormal="80" zoomScaleSheetLayoutView="70" workbookViewId="0">
      <selection activeCell="G14" sqref="G14"/>
    </sheetView>
  </sheetViews>
  <sheetFormatPr defaultColWidth="7" defaultRowHeight="15" x14ac:dyDescent="0.25"/>
  <cols>
    <col min="1" max="1" width="4.5" style="84" customWidth="1"/>
    <col min="2" max="2" width="25.25" style="84" customWidth="1"/>
    <col min="3" max="3" width="47.5" style="84" customWidth="1"/>
    <col min="4" max="4" width="21.75" style="84" customWidth="1"/>
    <col min="5" max="5" width="20.125" style="84" customWidth="1"/>
    <col min="6" max="6" width="17.375" style="84" customWidth="1"/>
    <col min="7" max="8" width="21.25" style="84" customWidth="1"/>
    <col min="9" max="9" width="20.875" style="84" customWidth="1"/>
    <col min="10" max="10" width="21.625" style="84" customWidth="1"/>
    <col min="11" max="11" width="23" style="84" customWidth="1"/>
    <col min="12" max="12" width="10.75" style="84" bestFit="1" customWidth="1"/>
    <col min="13" max="16384" width="7" style="84"/>
  </cols>
  <sheetData>
    <row r="1" spans="1:9" s="3" customFormat="1" ht="30" customHeight="1" x14ac:dyDescent="0.3">
      <c r="A1" s="1"/>
      <c r="B1" s="86" t="s">
        <v>0</v>
      </c>
      <c r="C1" s="86"/>
      <c r="D1" s="86"/>
      <c r="E1" s="86"/>
      <c r="F1" s="2"/>
      <c r="G1" s="86"/>
      <c r="H1" s="86"/>
    </row>
    <row r="2" spans="1:9" s="3" customFormat="1" ht="18.75" x14ac:dyDescent="0.3">
      <c r="A2" s="1"/>
      <c r="B2" s="87"/>
      <c r="C2" s="87"/>
      <c r="D2" s="87"/>
      <c r="E2" s="87"/>
      <c r="F2" s="4"/>
      <c r="G2" s="87"/>
      <c r="H2" s="87"/>
    </row>
    <row r="3" spans="1:9" s="3" customFormat="1" ht="21.75" customHeight="1" x14ac:dyDescent="0.3">
      <c r="A3" s="1"/>
      <c r="B3" s="88" t="s">
        <v>1</v>
      </c>
      <c r="C3" s="89"/>
      <c r="D3" s="89"/>
      <c r="E3" s="89"/>
      <c r="F3" s="5"/>
      <c r="G3" s="89"/>
      <c r="H3" s="89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87"/>
      <c r="H4" s="87"/>
    </row>
    <row r="5" spans="1:9" s="3" customFormat="1" ht="33.75" customHeight="1" x14ac:dyDescent="0.3">
      <c r="A5" s="1"/>
      <c r="B5" s="87" t="s">
        <v>3</v>
      </c>
      <c r="C5" s="87"/>
      <c r="D5" s="87"/>
      <c r="E5" s="87"/>
      <c r="F5" s="4"/>
      <c r="G5" s="87"/>
      <c r="H5" s="87"/>
    </row>
    <row r="6" spans="1:9" s="3" customFormat="1" ht="26.45" customHeight="1" x14ac:dyDescent="0.3">
      <c r="A6" s="1"/>
      <c r="B6" s="90" t="s">
        <v>4</v>
      </c>
      <c r="C6" s="90"/>
      <c r="D6" s="90"/>
      <c r="E6" s="90"/>
      <c r="F6" s="7"/>
      <c r="G6" s="90"/>
      <c r="H6" s="90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85" t="s">
        <v>6</v>
      </c>
      <c r="C9" s="85"/>
      <c r="D9" s="85"/>
      <c r="E9" s="85"/>
      <c r="F9" s="85"/>
      <c r="G9" s="85"/>
      <c r="H9" s="85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91" t="s">
        <v>7</v>
      </c>
      <c r="C11" s="91"/>
      <c r="D11" s="91"/>
      <c r="E11" s="91"/>
      <c r="F11" s="91"/>
      <c r="G11" s="91"/>
      <c r="H11" s="91"/>
    </row>
    <row r="12" spans="1:9" s="3" customFormat="1" ht="18" x14ac:dyDescent="0.25">
      <c r="A12" s="5"/>
      <c r="B12" s="92" t="s">
        <v>8</v>
      </c>
      <c r="C12" s="92"/>
      <c r="D12" s="92"/>
      <c r="E12" s="92"/>
      <c r="F12" s="92"/>
      <c r="G12" s="92"/>
      <c r="H12" s="92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7" customFormat="1" ht="22.5" customHeight="1" x14ac:dyDescent="0.25">
      <c r="A16" s="93" t="s">
        <v>13</v>
      </c>
      <c r="B16" s="93" t="s">
        <v>14</v>
      </c>
      <c r="C16" s="93" t="s">
        <v>15</v>
      </c>
      <c r="D16" s="93" t="s">
        <v>16</v>
      </c>
      <c r="E16" s="93"/>
      <c r="F16" s="93"/>
      <c r="G16" s="93"/>
      <c r="H16" s="93" t="s">
        <v>17</v>
      </c>
      <c r="I16" s="16"/>
    </row>
    <row r="17" spans="1:11" s="17" customFormat="1" ht="35.25" customHeight="1" x14ac:dyDescent="0.25">
      <c r="A17" s="93"/>
      <c r="B17" s="93"/>
      <c r="C17" s="93"/>
      <c r="D17" s="18" t="s">
        <v>18</v>
      </c>
      <c r="E17" s="18" t="s">
        <v>19</v>
      </c>
      <c r="F17" s="19" t="s">
        <v>20</v>
      </c>
      <c r="G17" s="19" t="s">
        <v>21</v>
      </c>
      <c r="H17" s="93"/>
    </row>
    <row r="18" spans="1:11" s="20" customFormat="1" ht="18.75" customHeight="1" x14ac:dyDescent="0.2">
      <c r="A18" s="19">
        <v>1</v>
      </c>
      <c r="B18" s="19">
        <v>2</v>
      </c>
      <c r="C18" s="19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1" s="26" customFormat="1" ht="24" customHeight="1" x14ac:dyDescent="0.2">
      <c r="A19" s="21"/>
      <c r="B19" s="97" t="s">
        <v>22</v>
      </c>
      <c r="C19" s="97"/>
      <c r="D19" s="97"/>
      <c r="E19" s="97"/>
      <c r="F19" s="97"/>
      <c r="G19" s="97"/>
      <c r="H19" s="22"/>
      <c r="I19" s="23"/>
      <c r="J19" s="24"/>
      <c r="K19" s="25"/>
    </row>
    <row r="20" spans="1:11" s="23" customFormat="1" ht="18.75" x14ac:dyDescent="0.2">
      <c r="A20" s="27">
        <v>1</v>
      </c>
      <c r="B20" s="28" t="s">
        <v>23</v>
      </c>
      <c r="C20" s="29" t="s">
        <v>24</v>
      </c>
      <c r="D20" s="30">
        <v>195.18068</v>
      </c>
      <c r="E20" s="30">
        <v>61.227829999999997</v>
      </c>
      <c r="F20" s="30">
        <v>1059.2411</v>
      </c>
      <c r="G20" s="31">
        <v>0</v>
      </c>
      <c r="H20" s="32">
        <f t="shared" ref="H20:H22" si="0">SUM(D20:G20)</f>
        <v>1315.6496099999999</v>
      </c>
    </row>
    <row r="21" spans="1:11" s="23" customFormat="1" ht="18.75" x14ac:dyDescent="0.2">
      <c r="A21" s="27">
        <v>2</v>
      </c>
      <c r="B21" s="28" t="s">
        <v>25</v>
      </c>
      <c r="C21" s="33" t="s">
        <v>26</v>
      </c>
      <c r="D21" s="30">
        <v>112.59547999999999</v>
      </c>
      <c r="E21" s="30">
        <v>15.19462</v>
      </c>
      <c r="F21" s="30">
        <v>84.057329999999993</v>
      </c>
      <c r="G21" s="31">
        <v>0</v>
      </c>
      <c r="H21" s="32">
        <f t="shared" si="0"/>
        <v>211.84742999999997</v>
      </c>
    </row>
    <row r="22" spans="1:11" s="23" customFormat="1" ht="18.75" x14ac:dyDescent="0.2">
      <c r="A22" s="27">
        <v>3</v>
      </c>
      <c r="B22" s="28" t="s">
        <v>27</v>
      </c>
      <c r="C22" s="33" t="s">
        <v>28</v>
      </c>
      <c r="D22" s="30">
        <v>57.842579999999998</v>
      </c>
      <c r="E22" s="30">
        <v>4.9823399999999998</v>
      </c>
      <c r="F22" s="30">
        <v>0</v>
      </c>
      <c r="G22" s="31">
        <v>0</v>
      </c>
      <c r="H22" s="32">
        <f t="shared" si="0"/>
        <v>62.824919999999999</v>
      </c>
      <c r="K22" s="34"/>
    </row>
    <row r="23" spans="1:11" s="36" customFormat="1" ht="18.75" x14ac:dyDescent="0.2">
      <c r="A23" s="98" t="s">
        <v>29</v>
      </c>
      <c r="B23" s="99"/>
      <c r="C23" s="100"/>
      <c r="D23" s="35">
        <f>SUM(D20:D22)</f>
        <v>365.61874</v>
      </c>
      <c r="E23" s="35">
        <f>SUM(E20:E22)</f>
        <v>81.404789999999991</v>
      </c>
      <c r="F23" s="35">
        <f>SUM(F20:F22)</f>
        <v>1143.2984300000001</v>
      </c>
      <c r="G23" s="35">
        <f>SUM(G20:G22)</f>
        <v>0</v>
      </c>
      <c r="H23" s="35">
        <f>SUM(H20:H22)</f>
        <v>1590.32196</v>
      </c>
      <c r="I23" s="23"/>
    </row>
    <row r="24" spans="1:11" s="36" customFormat="1" ht="18.75" x14ac:dyDescent="0.2">
      <c r="A24" s="94" t="s">
        <v>30</v>
      </c>
      <c r="B24" s="95"/>
      <c r="C24" s="96"/>
      <c r="D24" s="37">
        <f>D23</f>
        <v>365.61874</v>
      </c>
      <c r="E24" s="37">
        <f t="shared" ref="E24:H24" si="1">E23</f>
        <v>81.404789999999991</v>
      </c>
      <c r="F24" s="37">
        <f t="shared" si="1"/>
        <v>1143.2984300000001</v>
      </c>
      <c r="G24" s="37">
        <f t="shared" si="1"/>
        <v>0</v>
      </c>
      <c r="H24" s="37">
        <f t="shared" si="1"/>
        <v>1590.32196</v>
      </c>
    </row>
    <row r="25" spans="1:11" s="26" customFormat="1" ht="28.5" customHeight="1" x14ac:dyDescent="0.2">
      <c r="A25" s="38"/>
      <c r="B25" s="101" t="s">
        <v>31</v>
      </c>
      <c r="C25" s="101"/>
      <c r="D25" s="101"/>
      <c r="E25" s="101"/>
      <c r="F25" s="101"/>
      <c r="G25" s="101"/>
      <c r="H25" s="22"/>
    </row>
    <row r="26" spans="1:11" s="26" customFormat="1" ht="57.75" customHeight="1" x14ac:dyDescent="0.2">
      <c r="A26" s="27">
        <v>4</v>
      </c>
      <c r="B26" s="39" t="s">
        <v>32</v>
      </c>
      <c r="C26" s="40" t="s">
        <v>33</v>
      </c>
      <c r="D26" s="30">
        <f>ROUND(D24*2.5%,5)</f>
        <v>9.1404700000000005</v>
      </c>
      <c r="E26" s="30">
        <f>ROUND(E24*2.5%,5)</f>
        <v>2.03512</v>
      </c>
      <c r="F26" s="41"/>
      <c r="G26" s="41"/>
      <c r="H26" s="32">
        <f t="shared" ref="H26" si="2">SUM(D26:G26)</f>
        <v>11.17559</v>
      </c>
    </row>
    <row r="27" spans="1:11" s="26" customFormat="1" ht="18.75" x14ac:dyDescent="0.2">
      <c r="A27" s="98" t="s">
        <v>34</v>
      </c>
      <c r="B27" s="99"/>
      <c r="C27" s="100"/>
      <c r="D27" s="35">
        <f>SUM(D26:D26)</f>
        <v>9.1404700000000005</v>
      </c>
      <c r="E27" s="35">
        <f>SUM(E26:E26)</f>
        <v>2.03512</v>
      </c>
      <c r="F27" s="35">
        <f>SUM(F26:F26)</f>
        <v>0</v>
      </c>
      <c r="G27" s="35">
        <f>SUM(G26:G26)</f>
        <v>0</v>
      </c>
      <c r="H27" s="35">
        <f>SUM(H26:H26)</f>
        <v>11.17559</v>
      </c>
    </row>
    <row r="28" spans="1:11" s="26" customFormat="1" ht="18.75" x14ac:dyDescent="0.2">
      <c r="A28" s="94" t="s">
        <v>35</v>
      </c>
      <c r="B28" s="95"/>
      <c r="C28" s="96"/>
      <c r="D28" s="37">
        <f>D24+D27</f>
        <v>374.75921</v>
      </c>
      <c r="E28" s="37">
        <f t="shared" ref="E28:G28" si="3">E24+E27</f>
        <v>83.439909999999998</v>
      </c>
      <c r="F28" s="37">
        <f t="shared" si="3"/>
        <v>1143.2984300000001</v>
      </c>
      <c r="G28" s="37">
        <f t="shared" si="3"/>
        <v>0</v>
      </c>
      <c r="H28" s="37">
        <f>H24+H27</f>
        <v>1601.49755</v>
      </c>
    </row>
    <row r="29" spans="1:11" s="26" customFormat="1" ht="18.75" x14ac:dyDescent="0.2">
      <c r="A29" s="38"/>
      <c r="B29" s="101" t="s">
        <v>36</v>
      </c>
      <c r="C29" s="101"/>
      <c r="D29" s="101"/>
      <c r="E29" s="101"/>
      <c r="F29" s="101"/>
      <c r="G29" s="101"/>
      <c r="H29" s="22"/>
    </row>
    <row r="30" spans="1:11" s="26" customFormat="1" ht="64.5" customHeight="1" x14ac:dyDescent="0.2">
      <c r="A30" s="27">
        <v>5</v>
      </c>
      <c r="B30" s="42" t="s">
        <v>37</v>
      </c>
      <c r="C30" s="42" t="s">
        <v>38</v>
      </c>
      <c r="D30" s="30">
        <f>ROUND((D20+D20*2.5%)*2.1%,5)</f>
        <v>4.2012600000000004</v>
      </c>
      <c r="E30" s="30">
        <f>ROUND((E20+E20*2.5%)*2.1%,5)</f>
        <v>1.31793</v>
      </c>
      <c r="F30" s="30"/>
      <c r="G30" s="30"/>
      <c r="H30" s="32">
        <f t="shared" ref="H30:H31" si="4">SUM(D30:G30)</f>
        <v>5.51919</v>
      </c>
    </row>
    <row r="31" spans="1:11" s="26" customFormat="1" ht="64.5" customHeight="1" x14ac:dyDescent="0.2">
      <c r="A31" s="43">
        <v>6</v>
      </c>
      <c r="B31" s="42" t="s">
        <v>39</v>
      </c>
      <c r="C31" s="42" t="s">
        <v>40</v>
      </c>
      <c r="D31" s="30">
        <f>ROUND((SUM(D21:D22)+SUM(D21:D22)*2.5%)*1.9%,5)</f>
        <v>3.31928</v>
      </c>
      <c r="E31" s="30">
        <f>ROUND((SUM(E21:E22)+SUM(E21:E22)*2.5%)*1.9%,5)</f>
        <v>0.39295000000000002</v>
      </c>
      <c r="F31" s="30"/>
      <c r="G31" s="30"/>
      <c r="H31" s="32">
        <f t="shared" si="4"/>
        <v>3.7122299999999999</v>
      </c>
    </row>
    <row r="32" spans="1:11" s="23" customFormat="1" ht="18.75" x14ac:dyDescent="0.2">
      <c r="A32" s="43">
        <v>7</v>
      </c>
      <c r="B32" s="28" t="s">
        <v>41</v>
      </c>
      <c r="C32" s="33" t="s">
        <v>42</v>
      </c>
      <c r="D32" s="30"/>
      <c r="E32" s="30"/>
      <c r="F32" s="30"/>
      <c r="G32" s="30">
        <v>138.76424</v>
      </c>
      <c r="H32" s="32">
        <f>G32</f>
        <v>138.76424</v>
      </c>
    </row>
    <row r="33" spans="1:11" s="23" customFormat="1" ht="18.75" x14ac:dyDescent="0.2">
      <c r="A33" s="27">
        <v>8</v>
      </c>
      <c r="B33" s="28" t="s">
        <v>43</v>
      </c>
      <c r="C33" s="33" t="s">
        <v>44</v>
      </c>
      <c r="D33" s="30"/>
      <c r="E33" s="30"/>
      <c r="F33" s="30"/>
      <c r="G33" s="30">
        <v>17.569279999999999</v>
      </c>
      <c r="H33" s="32">
        <f>G33</f>
        <v>17.569279999999999</v>
      </c>
      <c r="I33" s="44"/>
    </row>
    <row r="34" spans="1:11" s="23" customFormat="1" ht="18.75" x14ac:dyDescent="0.2">
      <c r="A34" s="43">
        <v>9</v>
      </c>
      <c r="B34" s="28" t="s">
        <v>45</v>
      </c>
      <c r="C34" s="33" t="s">
        <v>46</v>
      </c>
      <c r="D34" s="30"/>
      <c r="E34" s="30"/>
      <c r="F34" s="30"/>
      <c r="G34" s="30">
        <v>13.91574</v>
      </c>
      <c r="H34" s="32">
        <f>G34</f>
        <v>13.91574</v>
      </c>
      <c r="I34" s="44"/>
    </row>
    <row r="35" spans="1:11" s="26" customFormat="1" ht="21" x14ac:dyDescent="0.2">
      <c r="A35" s="98" t="s">
        <v>47</v>
      </c>
      <c r="B35" s="99"/>
      <c r="C35" s="100"/>
      <c r="D35" s="35">
        <f>SUM(D30:D34)</f>
        <v>7.5205400000000004</v>
      </c>
      <c r="E35" s="35">
        <f>SUM(E30:E34)</f>
        <v>1.71088</v>
      </c>
      <c r="F35" s="35">
        <f>SUM(F30:F34)</f>
        <v>0</v>
      </c>
      <c r="G35" s="35">
        <f>SUM(G30:G34)</f>
        <v>170.24925999999999</v>
      </c>
      <c r="H35" s="35">
        <f>SUM(H30:H34)</f>
        <v>179.48067999999998</v>
      </c>
      <c r="I35" s="44">
        <f>SUM(H23,G35)</f>
        <v>1760.57122</v>
      </c>
      <c r="J35" s="24" t="s">
        <v>48</v>
      </c>
      <c r="K35" s="25">
        <f>ROUND(SUM(D20:E20)*1.021*1000+SUM(D21:E22)*1.019*1000+G35*1000,2)</f>
        <v>626279.05000000005</v>
      </c>
    </row>
    <row r="36" spans="1:11" s="26" customFormat="1" ht="21" x14ac:dyDescent="0.2">
      <c r="A36" s="94" t="s">
        <v>49</v>
      </c>
      <c r="B36" s="95"/>
      <c r="C36" s="96"/>
      <c r="D36" s="37">
        <f>D28+D35</f>
        <v>382.27974999999998</v>
      </c>
      <c r="E36" s="37">
        <f>E28+E35</f>
        <v>85.150790000000001</v>
      </c>
      <c r="F36" s="37">
        <f>F28+F35</f>
        <v>1143.2984300000001</v>
      </c>
      <c r="G36" s="37">
        <f>G28+G35</f>
        <v>170.24925999999999</v>
      </c>
      <c r="H36" s="37">
        <f>H28+H35</f>
        <v>1780.9782299999999</v>
      </c>
      <c r="I36" s="45">
        <f>K35+K36</f>
        <v>1769577.4800000002</v>
      </c>
      <c r="J36" s="24" t="s">
        <v>50</v>
      </c>
      <c r="K36" s="25">
        <f>F24*1000</f>
        <v>1143298.4300000002</v>
      </c>
    </row>
    <row r="37" spans="1:11" s="26" customFormat="1" ht="18.75" x14ac:dyDescent="0.2">
      <c r="A37" s="38"/>
      <c r="B37" s="101" t="s">
        <v>51</v>
      </c>
      <c r="C37" s="101"/>
      <c r="D37" s="101"/>
      <c r="E37" s="101"/>
      <c r="F37" s="101"/>
      <c r="G37" s="101"/>
      <c r="H37" s="27"/>
    </row>
    <row r="38" spans="1:11" s="26" customFormat="1" ht="56.25" x14ac:dyDescent="0.2">
      <c r="A38" s="27">
        <v>10</v>
      </c>
      <c r="B38" s="46" t="s">
        <v>52</v>
      </c>
      <c r="C38" s="29" t="s">
        <v>53</v>
      </c>
      <c r="D38" s="41"/>
      <c r="E38" s="41"/>
      <c r="F38" s="41"/>
      <c r="G38" s="30">
        <f>ROUND(H36*0.0214,5)</f>
        <v>38.112929999999999</v>
      </c>
      <c r="H38" s="32">
        <f>SUM(D38:G38)</f>
        <v>38.112929999999999</v>
      </c>
    </row>
    <row r="39" spans="1:11" s="26" customFormat="1" ht="62.45" customHeight="1" x14ac:dyDescent="0.2">
      <c r="A39" s="43">
        <v>11</v>
      </c>
      <c r="B39" s="46" t="s">
        <v>54</v>
      </c>
      <c r="C39" s="47" t="s">
        <v>55</v>
      </c>
      <c r="D39" s="41"/>
      <c r="E39" s="41"/>
      <c r="F39" s="41"/>
      <c r="G39" s="30">
        <f>ROUND((H36+H44)*0.0393,5)</f>
        <v>72.91046</v>
      </c>
      <c r="H39" s="32">
        <f>SUM(D39:G39)</f>
        <v>72.91046</v>
      </c>
    </row>
    <row r="40" spans="1:11" s="26" customFormat="1" ht="18.75" x14ac:dyDescent="0.2">
      <c r="A40" s="98" t="s">
        <v>56</v>
      </c>
      <c r="B40" s="99"/>
      <c r="C40" s="100"/>
      <c r="D40" s="35">
        <f>SUM(D38:D39)</f>
        <v>0</v>
      </c>
      <c r="E40" s="35">
        <f>SUM(E38:E39)</f>
        <v>0</v>
      </c>
      <c r="F40" s="35">
        <f>SUM(F38:F39)</f>
        <v>0</v>
      </c>
      <c r="G40" s="35">
        <f>SUM(G38:G39)</f>
        <v>111.02339000000001</v>
      </c>
      <c r="H40" s="35">
        <f>SUM(D40:G40)</f>
        <v>111.02339000000001</v>
      </c>
    </row>
    <row r="41" spans="1:11" s="26" customFormat="1" ht="18.75" x14ac:dyDescent="0.2">
      <c r="A41" s="94" t="s">
        <v>57</v>
      </c>
      <c r="B41" s="95"/>
      <c r="C41" s="96"/>
      <c r="D41" s="37">
        <f>D36+D40</f>
        <v>382.27974999999998</v>
      </c>
      <c r="E41" s="37">
        <f>E36+E40</f>
        <v>85.150790000000001</v>
      </c>
      <c r="F41" s="37">
        <f>F36+F40</f>
        <v>1143.2984300000001</v>
      </c>
      <c r="G41" s="37">
        <f>G36+G40</f>
        <v>281.27265</v>
      </c>
      <c r="H41" s="37">
        <f>H36+H40</f>
        <v>1892.00162</v>
      </c>
    </row>
    <row r="42" spans="1:11" s="26" customFormat="1" ht="18.75" x14ac:dyDescent="0.2">
      <c r="A42" s="38"/>
      <c r="B42" s="101" t="s">
        <v>58</v>
      </c>
      <c r="C42" s="101"/>
      <c r="D42" s="101"/>
      <c r="E42" s="101"/>
      <c r="F42" s="101"/>
      <c r="G42" s="101"/>
      <c r="H42" s="27"/>
    </row>
    <row r="43" spans="1:11" s="26" customFormat="1" ht="57" customHeight="1" x14ac:dyDescent="0.2">
      <c r="A43" s="27">
        <v>12</v>
      </c>
      <c r="B43" s="48" t="str">
        <f>D14</f>
        <v>Договор № 347453  от 16.09.2025</v>
      </c>
      <c r="C43" s="49" t="s">
        <v>59</v>
      </c>
      <c r="D43" s="41"/>
      <c r="E43" s="41"/>
      <c r="F43" s="41"/>
      <c r="G43" s="30">
        <v>74.249799999999993</v>
      </c>
      <c r="H43" s="32">
        <f>SUM(D43:G43)</f>
        <v>74.249799999999993</v>
      </c>
    </row>
    <row r="44" spans="1:11" s="26" customFormat="1" ht="18.75" x14ac:dyDescent="0.25">
      <c r="A44" s="98" t="s">
        <v>60</v>
      </c>
      <c r="B44" s="99"/>
      <c r="C44" s="100"/>
      <c r="D44" s="35">
        <f>SUM(D43:D43)</f>
        <v>0</v>
      </c>
      <c r="E44" s="35">
        <f>SUM(E43:E43)</f>
        <v>0</v>
      </c>
      <c r="F44" s="35">
        <f>SUM(F43:F43)</f>
        <v>0</v>
      </c>
      <c r="G44" s="35">
        <f>SUM(G43:G43)</f>
        <v>74.249799999999993</v>
      </c>
      <c r="H44" s="35">
        <f>SUM(H43:H43)</f>
        <v>74.249799999999993</v>
      </c>
      <c r="I44" s="50"/>
    </row>
    <row r="45" spans="1:11" s="26" customFormat="1" ht="18.75" x14ac:dyDescent="0.25">
      <c r="A45" s="94" t="s">
        <v>61</v>
      </c>
      <c r="B45" s="95"/>
      <c r="C45" s="96"/>
      <c r="D45" s="37">
        <f>D41+D44</f>
        <v>382.27974999999998</v>
      </c>
      <c r="E45" s="37">
        <f t="shared" ref="E45:G45" si="5">E41+E44</f>
        <v>85.150790000000001</v>
      </c>
      <c r="F45" s="37">
        <f t="shared" si="5"/>
        <v>1143.2984300000001</v>
      </c>
      <c r="G45" s="37">
        <f t="shared" si="5"/>
        <v>355.52244999999999</v>
      </c>
      <c r="H45" s="37">
        <f>H41+H44</f>
        <v>1966.2514200000001</v>
      </c>
      <c r="I45" s="51"/>
    </row>
    <row r="46" spans="1:11" s="26" customFormat="1" ht="28.5" customHeight="1" x14ac:dyDescent="0.2">
      <c r="A46" s="38"/>
      <c r="B46" s="101" t="s">
        <v>62</v>
      </c>
      <c r="C46" s="101"/>
      <c r="D46" s="101"/>
      <c r="E46" s="101"/>
      <c r="F46" s="101"/>
      <c r="G46" s="101"/>
      <c r="H46" s="27"/>
      <c r="I46" s="52" t="s">
        <v>63</v>
      </c>
      <c r="J46" s="53">
        <f>I36+G43*1000</f>
        <v>1843827.2800000003</v>
      </c>
      <c r="K46" s="24"/>
    </row>
    <row r="47" spans="1:11" s="26" customFormat="1" ht="49.5" customHeight="1" x14ac:dyDescent="0.3">
      <c r="A47" s="27">
        <v>13</v>
      </c>
      <c r="B47" s="46" t="s">
        <v>64</v>
      </c>
      <c r="C47" s="29" t="s">
        <v>65</v>
      </c>
      <c r="D47" s="30">
        <f>ROUND(D45*0.03,5)</f>
        <v>11.468389999999999</v>
      </c>
      <c r="E47" s="30">
        <f>ROUND(E45*0.03,5)</f>
        <v>2.5545200000000001</v>
      </c>
      <c r="F47" s="30">
        <f>ROUND(F45*0.03,5)</f>
        <v>34.298949999999998</v>
      </c>
      <c r="G47" s="30">
        <f>ROUND(G45*0.03,5)</f>
        <v>10.66567</v>
      </c>
      <c r="H47" s="32">
        <f>SUM(D47:G47)</f>
        <v>58.98753</v>
      </c>
      <c r="I47" s="54"/>
      <c r="J47" s="53"/>
      <c r="K47" s="24"/>
    </row>
    <row r="48" spans="1:11" s="26" customFormat="1" ht="20.25" customHeight="1" x14ac:dyDescent="0.3">
      <c r="A48" s="55"/>
      <c r="B48" s="55"/>
      <c r="C48" s="56" t="s">
        <v>66</v>
      </c>
      <c r="D48" s="57">
        <f>SUM(D47:D47)</f>
        <v>11.468389999999999</v>
      </c>
      <c r="E48" s="57">
        <f>SUM(E47:E47)</f>
        <v>2.5545200000000001</v>
      </c>
      <c r="F48" s="57">
        <f>SUM(F47:F47)</f>
        <v>34.298949999999998</v>
      </c>
      <c r="G48" s="57">
        <f>SUM(G47:G47)</f>
        <v>10.66567</v>
      </c>
      <c r="H48" s="58">
        <f>SUM(H47:H47)</f>
        <v>58.98753</v>
      </c>
      <c r="I48" s="59"/>
      <c r="J48" s="60"/>
      <c r="K48" s="24"/>
    </row>
    <row r="49" spans="1:11" s="26" customFormat="1" ht="21" x14ac:dyDescent="0.3">
      <c r="A49" s="55"/>
      <c r="B49" s="55"/>
      <c r="C49" s="55" t="s">
        <v>67</v>
      </c>
      <c r="D49" s="37">
        <f>D45+D48</f>
        <v>393.74813999999998</v>
      </c>
      <c r="E49" s="37">
        <f>E45+E48</f>
        <v>87.705309999999997</v>
      </c>
      <c r="F49" s="37">
        <f>F45+F48</f>
        <v>1177.5973800000002</v>
      </c>
      <c r="G49" s="37">
        <f>G45+G48</f>
        <v>366.18811999999997</v>
      </c>
      <c r="H49" s="37">
        <f>H45+H48</f>
        <v>2025.2389500000002</v>
      </c>
      <c r="I49" s="61"/>
      <c r="J49" s="62">
        <v>1851911.6</v>
      </c>
      <c r="K49" s="63">
        <f>J49-H49*1000</f>
        <v>-173327.35000000009</v>
      </c>
    </row>
    <row r="50" spans="1:11" s="26" customFormat="1" ht="21" x14ac:dyDescent="0.2">
      <c r="A50" s="55"/>
      <c r="B50" s="101" t="s">
        <v>68</v>
      </c>
      <c r="C50" s="101"/>
      <c r="D50" s="101"/>
      <c r="E50" s="101"/>
      <c r="F50" s="101"/>
      <c r="G50" s="101"/>
      <c r="H50" s="64"/>
      <c r="I50" s="24"/>
      <c r="J50" s="60"/>
      <c r="K50" s="65"/>
    </row>
    <row r="51" spans="1:11" s="26" customFormat="1" ht="21" x14ac:dyDescent="0.2">
      <c r="A51" s="27">
        <v>14</v>
      </c>
      <c r="B51" s="55"/>
      <c r="C51" s="66" t="s">
        <v>69</v>
      </c>
      <c r="D51" s="30">
        <f>ROUND(D49*0.22,5)</f>
        <v>86.624589999999998</v>
      </c>
      <c r="E51" s="30">
        <f>ROUND(E49*0.22,5)</f>
        <v>19.295169999999999</v>
      </c>
      <c r="F51" s="30">
        <f>ROUND(F49*0.22,5)</f>
        <v>259.07141999999999</v>
      </c>
      <c r="G51" s="30">
        <f>ROUND(G49*0.22,5)</f>
        <v>80.561390000000003</v>
      </c>
      <c r="H51" s="30">
        <f>SUM(D51:G51)</f>
        <v>445.55257</v>
      </c>
      <c r="I51" s="24"/>
      <c r="J51" s="67"/>
      <c r="K51" s="68"/>
    </row>
    <row r="52" spans="1:11" s="26" customFormat="1" ht="23.25" x14ac:dyDescent="0.2">
      <c r="A52" s="55"/>
      <c r="B52" s="55"/>
      <c r="C52" s="69" t="s">
        <v>70</v>
      </c>
      <c r="D52" s="37">
        <f>SUM(D51:D51)</f>
        <v>86.624589999999998</v>
      </c>
      <c r="E52" s="37">
        <f>SUM(E51:E51)</f>
        <v>19.295169999999999</v>
      </c>
      <c r="F52" s="37">
        <f>SUM(F51:F51)</f>
        <v>259.07141999999999</v>
      </c>
      <c r="G52" s="37">
        <f>SUM(G51:G51)</f>
        <v>80.561390000000003</v>
      </c>
      <c r="H52" s="37">
        <f>SUM(H51:H51)</f>
        <v>445.55257</v>
      </c>
      <c r="I52" s="70"/>
      <c r="J52" s="71"/>
      <c r="K52" s="65"/>
    </row>
    <row r="53" spans="1:11" s="26" customFormat="1" ht="37.5" x14ac:dyDescent="0.2">
      <c r="A53" s="55"/>
      <c r="B53" s="55"/>
      <c r="C53" s="69" t="s">
        <v>71</v>
      </c>
      <c r="D53" s="37">
        <f>D49+D52</f>
        <v>480.37272999999999</v>
      </c>
      <c r="E53" s="37">
        <f>E49+E52</f>
        <v>107.00048</v>
      </c>
      <c r="F53" s="37">
        <f>F49+F52</f>
        <v>1436.6688000000001</v>
      </c>
      <c r="G53" s="37">
        <f>G49+G52</f>
        <v>446.74950999999999</v>
      </c>
      <c r="H53" s="37">
        <f>H49+H52</f>
        <v>2470.7915200000002</v>
      </c>
      <c r="I53" s="70"/>
      <c r="J53" s="67"/>
      <c r="K53" s="68"/>
    </row>
    <row r="54" spans="1:11" s="26" customFormat="1" ht="21" x14ac:dyDescent="0.2">
      <c r="A54" s="72"/>
      <c r="B54" s="72"/>
      <c r="C54" s="73"/>
      <c r="D54" s="74"/>
      <c r="E54" s="74"/>
      <c r="F54" s="74"/>
      <c r="G54" s="74"/>
      <c r="H54" s="75"/>
      <c r="I54" s="70"/>
      <c r="J54" s="76"/>
      <c r="K54" s="77"/>
    </row>
    <row r="55" spans="1:11" s="26" customFormat="1" ht="21" x14ac:dyDescent="0.2">
      <c r="A55" s="72"/>
      <c r="B55" s="72"/>
      <c r="C55" s="73"/>
      <c r="D55" s="74"/>
      <c r="E55" s="74"/>
      <c r="F55" s="74"/>
      <c r="G55" s="74"/>
      <c r="H55" s="75"/>
      <c r="I55" s="70"/>
      <c r="J55" s="76"/>
      <c r="K55" s="77"/>
    </row>
    <row r="56" spans="1:11" s="26" customFormat="1" ht="21" x14ac:dyDescent="0.2">
      <c r="A56" s="72"/>
      <c r="B56" s="72"/>
      <c r="C56" s="73"/>
      <c r="D56" s="74"/>
      <c r="E56" s="74"/>
      <c r="F56" s="74"/>
      <c r="G56" s="74"/>
      <c r="H56" s="75"/>
      <c r="I56" s="70"/>
      <c r="J56" s="76"/>
      <c r="K56" s="24"/>
    </row>
    <row r="57" spans="1:11" s="26" customFormat="1" ht="2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s="80" customFormat="1" ht="21" x14ac:dyDescent="0.35">
      <c r="A58" s="78"/>
      <c r="B58" s="79" t="s">
        <v>72</v>
      </c>
      <c r="D58" s="81"/>
      <c r="E58" s="82"/>
      <c r="F58" s="83" t="s">
        <v>73</v>
      </c>
      <c r="G58" s="81"/>
      <c r="H58" s="81"/>
    </row>
    <row r="59" spans="1:11" s="26" customFormat="1" ht="21" x14ac:dyDescent="0.35">
      <c r="A59" s="23"/>
      <c r="B59" s="81" t="s">
        <v>5</v>
      </c>
      <c r="C59" s="24"/>
      <c r="D59" s="24"/>
      <c r="E59" s="24"/>
      <c r="F59" s="24"/>
      <c r="G59" s="24"/>
      <c r="H59" s="24"/>
    </row>
    <row r="60" spans="1:11" s="26" customFormat="1" x14ac:dyDescent="0.2"/>
    <row r="61" spans="1:11" s="26" customFormat="1" x14ac:dyDescent="0.2"/>
    <row r="62" spans="1:11" s="26" customFormat="1" x14ac:dyDescent="0.2"/>
    <row r="63" spans="1:11" s="26" customFormat="1" x14ac:dyDescent="0.2"/>
  </sheetData>
  <mergeCells count="36">
    <mergeCell ref="B42:G42"/>
    <mergeCell ref="A44:C44"/>
    <mergeCell ref="A45:C45"/>
    <mergeCell ref="B46:G46"/>
    <mergeCell ref="B50:G50"/>
    <mergeCell ref="A41:C41"/>
    <mergeCell ref="B19:G19"/>
    <mergeCell ref="A23:C23"/>
    <mergeCell ref="A24:C24"/>
    <mergeCell ref="B25:G25"/>
    <mergeCell ref="A27:C27"/>
    <mergeCell ref="A28:C28"/>
    <mergeCell ref="B29:G29"/>
    <mergeCell ref="A35:C35"/>
    <mergeCell ref="A36:C36"/>
    <mergeCell ref="B37:G37"/>
    <mergeCell ref="A40:C40"/>
    <mergeCell ref="B11:H11"/>
    <mergeCell ref="B12:H12"/>
    <mergeCell ref="A16:A17"/>
    <mergeCell ref="B16:B17"/>
    <mergeCell ref="C16:C17"/>
    <mergeCell ref="D16:G16"/>
    <mergeCell ref="H16:H17"/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3"/>
  <sheetViews>
    <sheetView view="pageBreakPreview" topLeftCell="A28" zoomScale="70" zoomScaleNormal="80" zoomScaleSheetLayoutView="70" workbookViewId="0">
      <selection activeCell="G1" sqref="G1:H1"/>
    </sheetView>
  </sheetViews>
  <sheetFormatPr defaultColWidth="7" defaultRowHeight="15" x14ac:dyDescent="0.25"/>
  <cols>
    <col min="1" max="1" width="4.5" style="84" customWidth="1"/>
    <col min="2" max="2" width="25.25" style="84" customWidth="1"/>
    <col min="3" max="3" width="47.5" style="84" customWidth="1"/>
    <col min="4" max="4" width="21.75" style="84" customWidth="1"/>
    <col min="5" max="5" width="20.125" style="84" customWidth="1"/>
    <col min="6" max="6" width="17.375" style="84" customWidth="1"/>
    <col min="7" max="8" width="21.25" style="84" customWidth="1"/>
    <col min="9" max="9" width="20.875" style="84" customWidth="1"/>
    <col min="10" max="10" width="21.625" style="84" customWidth="1"/>
    <col min="11" max="11" width="23" style="84" customWidth="1"/>
    <col min="12" max="12" width="10.75" style="84" bestFit="1" customWidth="1"/>
    <col min="13" max="16384" width="7" style="84"/>
  </cols>
  <sheetData>
    <row r="1" spans="1:9" s="3" customFormat="1" ht="30" customHeight="1" x14ac:dyDescent="0.3">
      <c r="A1" s="1"/>
      <c r="B1" s="86" t="s">
        <v>0</v>
      </c>
      <c r="C1" s="86"/>
      <c r="D1" s="86"/>
      <c r="E1" s="86"/>
      <c r="F1" s="2"/>
      <c r="G1" s="86" t="s">
        <v>74</v>
      </c>
      <c r="H1" s="86"/>
    </row>
    <row r="2" spans="1:9" s="3" customFormat="1" ht="18.75" x14ac:dyDescent="0.3">
      <c r="A2" s="1"/>
      <c r="B2" s="87"/>
      <c r="C2" s="87"/>
      <c r="D2" s="87"/>
      <c r="E2" s="87"/>
      <c r="F2" s="4"/>
      <c r="G2" s="87"/>
      <c r="H2" s="87"/>
    </row>
    <row r="3" spans="1:9" s="3" customFormat="1" ht="21.75" customHeight="1" x14ac:dyDescent="0.3">
      <c r="A3" s="1"/>
      <c r="B3" s="88" t="s">
        <v>1</v>
      </c>
      <c r="C3" s="89"/>
      <c r="D3" s="89"/>
      <c r="E3" s="89"/>
      <c r="F3" s="5"/>
      <c r="G3" s="89"/>
      <c r="H3" s="89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87"/>
      <c r="H4" s="87"/>
    </row>
    <row r="5" spans="1:9" s="3" customFormat="1" ht="33.75" customHeight="1" x14ac:dyDescent="0.3">
      <c r="A5" s="1"/>
      <c r="B5" s="87" t="s">
        <v>3</v>
      </c>
      <c r="C5" s="87"/>
      <c r="D5" s="87"/>
      <c r="E5" s="87"/>
      <c r="F5" s="4"/>
      <c r="G5" s="87"/>
      <c r="H5" s="87"/>
    </row>
    <row r="6" spans="1:9" s="3" customFormat="1" ht="26.45" customHeight="1" x14ac:dyDescent="0.3">
      <c r="A6" s="1"/>
      <c r="B6" s="90" t="s">
        <v>4</v>
      </c>
      <c r="C6" s="90"/>
      <c r="D6" s="90"/>
      <c r="E6" s="90"/>
      <c r="F6" s="7"/>
      <c r="G6" s="90"/>
      <c r="H6" s="90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85" t="s">
        <v>6</v>
      </c>
      <c r="C9" s="85"/>
      <c r="D9" s="85"/>
      <c r="E9" s="85"/>
      <c r="F9" s="85"/>
      <c r="G9" s="85"/>
      <c r="H9" s="85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91" t="s">
        <v>7</v>
      </c>
      <c r="C11" s="91"/>
      <c r="D11" s="91"/>
      <c r="E11" s="91"/>
      <c r="F11" s="91"/>
      <c r="G11" s="91"/>
      <c r="H11" s="91"/>
    </row>
    <row r="12" spans="1:9" s="3" customFormat="1" ht="18" x14ac:dyDescent="0.25">
      <c r="A12" s="5"/>
      <c r="B12" s="92" t="s">
        <v>8</v>
      </c>
      <c r="C12" s="92"/>
      <c r="D12" s="92"/>
      <c r="E12" s="92"/>
      <c r="F12" s="92"/>
      <c r="G12" s="92"/>
      <c r="H12" s="92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7" customFormat="1" ht="22.5" customHeight="1" x14ac:dyDescent="0.25">
      <c r="A16" s="93" t="s">
        <v>13</v>
      </c>
      <c r="B16" s="93" t="s">
        <v>14</v>
      </c>
      <c r="C16" s="93" t="s">
        <v>15</v>
      </c>
      <c r="D16" s="93" t="s">
        <v>16</v>
      </c>
      <c r="E16" s="93"/>
      <c r="F16" s="93"/>
      <c r="G16" s="93"/>
      <c r="H16" s="93" t="s">
        <v>17</v>
      </c>
      <c r="I16" s="16"/>
    </row>
    <row r="17" spans="1:11" s="17" customFormat="1" ht="35.25" customHeight="1" x14ac:dyDescent="0.25">
      <c r="A17" s="93"/>
      <c r="B17" s="93"/>
      <c r="C17" s="93"/>
      <c r="D17" s="18" t="s">
        <v>18</v>
      </c>
      <c r="E17" s="18" t="s">
        <v>19</v>
      </c>
      <c r="F17" s="19" t="s">
        <v>20</v>
      </c>
      <c r="G17" s="19" t="s">
        <v>21</v>
      </c>
      <c r="H17" s="93"/>
    </row>
    <row r="18" spans="1:11" s="20" customFormat="1" ht="18.75" customHeight="1" x14ac:dyDescent="0.2">
      <c r="A18" s="19">
        <v>1</v>
      </c>
      <c r="B18" s="19">
        <v>2</v>
      </c>
      <c r="C18" s="19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1" s="26" customFormat="1" ht="24" customHeight="1" x14ac:dyDescent="0.2">
      <c r="A19" s="21"/>
      <c r="B19" s="97" t="s">
        <v>22</v>
      </c>
      <c r="C19" s="97"/>
      <c r="D19" s="97"/>
      <c r="E19" s="97"/>
      <c r="F19" s="97"/>
      <c r="G19" s="97"/>
      <c r="H19" s="22"/>
      <c r="I19" s="23"/>
      <c r="J19" s="24"/>
      <c r="K19" s="25"/>
    </row>
    <row r="20" spans="1:11" s="23" customFormat="1" ht="18.75" x14ac:dyDescent="0.2">
      <c r="A20" s="27">
        <v>1</v>
      </c>
      <c r="B20" s="28" t="s">
        <v>23</v>
      </c>
      <c r="C20" s="29" t="s">
        <v>24</v>
      </c>
      <c r="D20" s="30">
        <v>195.18068</v>
      </c>
      <c r="E20" s="30">
        <v>61.227829999999997</v>
      </c>
      <c r="F20" s="30">
        <v>1059.2411</v>
      </c>
      <c r="G20" s="31">
        <v>0</v>
      </c>
      <c r="H20" s="32">
        <f t="shared" ref="H20:H22" si="0">SUM(D20:G20)</f>
        <v>1315.6496099999999</v>
      </c>
      <c r="I20" s="44"/>
    </row>
    <row r="21" spans="1:11" s="23" customFormat="1" ht="18.75" x14ac:dyDescent="0.2">
      <c r="A21" s="27">
        <v>2</v>
      </c>
      <c r="B21" s="28" t="s">
        <v>25</v>
      </c>
      <c r="C21" s="33" t="s">
        <v>26</v>
      </c>
      <c r="D21" s="30">
        <v>112.59547999999999</v>
      </c>
      <c r="E21" s="30">
        <v>15.19462</v>
      </c>
      <c r="F21" s="30">
        <v>84.057329999999993</v>
      </c>
      <c r="G21" s="31">
        <v>0</v>
      </c>
      <c r="H21" s="32">
        <f t="shared" si="0"/>
        <v>211.84742999999997</v>
      </c>
      <c r="I21" s="44"/>
    </row>
    <row r="22" spans="1:11" s="23" customFormat="1" ht="18.75" x14ac:dyDescent="0.2">
      <c r="A22" s="27">
        <v>3</v>
      </c>
      <c r="B22" s="28" t="s">
        <v>27</v>
      </c>
      <c r="C22" s="33" t="s">
        <v>28</v>
      </c>
      <c r="D22" s="30">
        <v>0</v>
      </c>
      <c r="E22" s="30">
        <v>0</v>
      </c>
      <c r="F22" s="30">
        <v>0</v>
      </c>
      <c r="G22" s="31">
        <v>0</v>
      </c>
      <c r="H22" s="32">
        <f t="shared" si="0"/>
        <v>0</v>
      </c>
      <c r="I22" s="44"/>
      <c r="K22" s="34"/>
    </row>
    <row r="23" spans="1:11" s="36" customFormat="1" ht="18.75" x14ac:dyDescent="0.2">
      <c r="A23" s="98" t="s">
        <v>29</v>
      </c>
      <c r="B23" s="99"/>
      <c r="C23" s="100"/>
      <c r="D23" s="35">
        <f>SUM(D20:D22)</f>
        <v>307.77616</v>
      </c>
      <c r="E23" s="35">
        <f>SUM(E20:E22)</f>
        <v>76.422449999999998</v>
      </c>
      <c r="F23" s="35">
        <f>SUM(F20:F22)</f>
        <v>1143.2984300000001</v>
      </c>
      <c r="G23" s="35">
        <f>SUM(G20:G22)</f>
        <v>0</v>
      </c>
      <c r="H23" s="35">
        <f>SUM(H20:H22)</f>
        <v>1527.49704</v>
      </c>
      <c r="I23" s="23"/>
    </row>
    <row r="24" spans="1:11" s="36" customFormat="1" ht="18.75" x14ac:dyDescent="0.2">
      <c r="A24" s="94" t="s">
        <v>30</v>
      </c>
      <c r="B24" s="95"/>
      <c r="C24" s="96"/>
      <c r="D24" s="37">
        <f>D23</f>
        <v>307.77616</v>
      </c>
      <c r="E24" s="37">
        <f t="shared" ref="E24:H24" si="1">E23</f>
        <v>76.422449999999998</v>
      </c>
      <c r="F24" s="37">
        <f t="shared" si="1"/>
        <v>1143.2984300000001</v>
      </c>
      <c r="G24" s="37">
        <f t="shared" si="1"/>
        <v>0</v>
      </c>
      <c r="H24" s="37">
        <f t="shared" si="1"/>
        <v>1527.49704</v>
      </c>
    </row>
    <row r="25" spans="1:11" s="26" customFormat="1" ht="28.5" customHeight="1" x14ac:dyDescent="0.2">
      <c r="A25" s="38"/>
      <c r="B25" s="101" t="s">
        <v>31</v>
      </c>
      <c r="C25" s="101"/>
      <c r="D25" s="101"/>
      <c r="E25" s="101"/>
      <c r="F25" s="101"/>
      <c r="G25" s="101"/>
      <c r="H25" s="22"/>
    </row>
    <row r="26" spans="1:11" s="26" customFormat="1" ht="57.75" customHeight="1" x14ac:dyDescent="0.2">
      <c r="A26" s="27">
        <v>4</v>
      </c>
      <c r="B26" s="39" t="s">
        <v>32</v>
      </c>
      <c r="C26" s="40" t="s">
        <v>33</v>
      </c>
      <c r="D26" s="30">
        <f>ROUND(D24*2.5%,5)</f>
        <v>7.6943999999999999</v>
      </c>
      <c r="E26" s="30">
        <f>ROUND(E24*2.5%,5)</f>
        <v>1.91056</v>
      </c>
      <c r="F26" s="41"/>
      <c r="G26" s="41"/>
      <c r="H26" s="32">
        <f t="shared" ref="H26" si="2">SUM(D26:G26)</f>
        <v>9.6049600000000002</v>
      </c>
    </row>
    <row r="27" spans="1:11" s="26" customFormat="1" ht="18.75" x14ac:dyDescent="0.2">
      <c r="A27" s="98" t="s">
        <v>34</v>
      </c>
      <c r="B27" s="99"/>
      <c r="C27" s="100"/>
      <c r="D27" s="35">
        <f>SUM(D26:D26)</f>
        <v>7.6943999999999999</v>
      </c>
      <c r="E27" s="35">
        <f>SUM(E26:E26)</f>
        <v>1.91056</v>
      </c>
      <c r="F27" s="35">
        <f>SUM(F26:F26)</f>
        <v>0</v>
      </c>
      <c r="G27" s="35">
        <f>SUM(G26:G26)</f>
        <v>0</v>
      </c>
      <c r="H27" s="35">
        <f>SUM(H26:H26)</f>
        <v>9.6049600000000002</v>
      </c>
    </row>
    <row r="28" spans="1:11" s="26" customFormat="1" ht="18.75" x14ac:dyDescent="0.2">
      <c r="A28" s="94" t="s">
        <v>35</v>
      </c>
      <c r="B28" s="95"/>
      <c r="C28" s="96"/>
      <c r="D28" s="37">
        <f>D24+D27</f>
        <v>315.47055999999998</v>
      </c>
      <c r="E28" s="37">
        <f t="shared" ref="E28:G28" si="3">E24+E27</f>
        <v>78.333010000000002</v>
      </c>
      <c r="F28" s="37">
        <f t="shared" si="3"/>
        <v>1143.2984300000001</v>
      </c>
      <c r="G28" s="37">
        <f t="shared" si="3"/>
        <v>0</v>
      </c>
      <c r="H28" s="37">
        <f>H24+H27</f>
        <v>1537.1019999999999</v>
      </c>
    </row>
    <row r="29" spans="1:11" s="26" customFormat="1" ht="29.1" customHeight="1" x14ac:dyDescent="0.2">
      <c r="A29" s="38"/>
      <c r="B29" s="101" t="s">
        <v>36</v>
      </c>
      <c r="C29" s="101"/>
      <c r="D29" s="101"/>
      <c r="E29" s="101"/>
      <c r="F29" s="101"/>
      <c r="G29" s="101"/>
      <c r="H29" s="22"/>
    </row>
    <row r="30" spans="1:11" s="26" customFormat="1" ht="64.5" customHeight="1" x14ac:dyDescent="0.2">
      <c r="A30" s="27">
        <v>5</v>
      </c>
      <c r="B30" s="42" t="s">
        <v>37</v>
      </c>
      <c r="C30" s="42" t="s">
        <v>38</v>
      </c>
      <c r="D30" s="30">
        <f>ROUND((D20+D20*2.5%)*2.1%,5)</f>
        <v>4.2012600000000004</v>
      </c>
      <c r="E30" s="30">
        <f>ROUND((E20+E20*2.5%)*2.1%,5)</f>
        <v>1.31793</v>
      </c>
      <c r="F30" s="30"/>
      <c r="G30" s="30"/>
      <c r="H30" s="32">
        <f t="shared" ref="H30:H31" si="4">SUM(D30:G30)</f>
        <v>5.51919</v>
      </c>
    </row>
    <row r="31" spans="1:11" s="26" customFormat="1" ht="64.5" customHeight="1" x14ac:dyDescent="0.2">
      <c r="A31" s="43">
        <v>6</v>
      </c>
      <c r="B31" s="42" t="s">
        <v>39</v>
      </c>
      <c r="C31" s="42" t="s">
        <v>40</v>
      </c>
      <c r="D31" s="30">
        <f>ROUND((SUM(D21:D22)+SUM(D21:D22)*2.5%)*1.9%,5)</f>
        <v>2.1928000000000001</v>
      </c>
      <c r="E31" s="30">
        <f>ROUND((SUM(E21:E22)+SUM(E21:E22)*2.5%)*1.9%,5)</f>
        <v>0.29592000000000002</v>
      </c>
      <c r="F31" s="30"/>
      <c r="G31" s="30"/>
      <c r="H31" s="32">
        <f t="shared" si="4"/>
        <v>2.4887200000000003</v>
      </c>
    </row>
    <row r="32" spans="1:11" s="23" customFormat="1" ht="18.75" x14ac:dyDescent="0.2">
      <c r="A32" s="43">
        <v>7</v>
      </c>
      <c r="B32" s="28" t="s">
        <v>41</v>
      </c>
      <c r="C32" s="33" t="s">
        <v>42</v>
      </c>
      <c r="D32" s="30"/>
      <c r="E32" s="30"/>
      <c r="F32" s="30"/>
      <c r="G32" s="30">
        <v>0</v>
      </c>
      <c r="H32" s="32">
        <f>G32</f>
        <v>0</v>
      </c>
    </row>
    <row r="33" spans="1:11" s="23" customFormat="1" ht="18.75" x14ac:dyDescent="0.2">
      <c r="A33" s="27">
        <v>8</v>
      </c>
      <c r="B33" s="28" t="s">
        <v>43</v>
      </c>
      <c r="C33" s="33" t="s">
        <v>44</v>
      </c>
      <c r="D33" s="30"/>
      <c r="E33" s="30"/>
      <c r="F33" s="30"/>
      <c r="G33" s="30">
        <v>0</v>
      </c>
      <c r="H33" s="32">
        <f>G33</f>
        <v>0</v>
      </c>
      <c r="I33" s="44"/>
    </row>
    <row r="34" spans="1:11" s="23" customFormat="1" ht="18.75" x14ac:dyDescent="0.2">
      <c r="A34" s="43">
        <v>9</v>
      </c>
      <c r="B34" s="28" t="s">
        <v>45</v>
      </c>
      <c r="C34" s="33" t="s">
        <v>46</v>
      </c>
      <c r="D34" s="30"/>
      <c r="E34" s="30"/>
      <c r="F34" s="30"/>
      <c r="G34" s="30">
        <v>0</v>
      </c>
      <c r="H34" s="32">
        <f>G34</f>
        <v>0</v>
      </c>
      <c r="I34" s="44"/>
    </row>
    <row r="35" spans="1:11" s="26" customFormat="1" ht="21" x14ac:dyDescent="0.2">
      <c r="A35" s="98" t="s">
        <v>47</v>
      </c>
      <c r="B35" s="99"/>
      <c r="C35" s="100"/>
      <c r="D35" s="35">
        <f>SUM(D30:D34)</f>
        <v>6.3940600000000005</v>
      </c>
      <c r="E35" s="35">
        <f>SUM(E30:E34)</f>
        <v>1.61385</v>
      </c>
      <c r="F35" s="35">
        <f>SUM(F30:F34)</f>
        <v>0</v>
      </c>
      <c r="G35" s="35">
        <f>SUM(G30:G34)</f>
        <v>0</v>
      </c>
      <c r="H35" s="35">
        <f>SUM(H30:H34)</f>
        <v>8.0079100000000007</v>
      </c>
      <c r="I35" s="44">
        <f>SUM(H23,G35)</f>
        <v>1527.49704</v>
      </c>
      <c r="J35" s="24" t="s">
        <v>48</v>
      </c>
      <c r="K35" s="25">
        <f>ROUND(SUM(D20:E20)*1.021*1000+SUM(D21:E22)*1.019*1000+G35*1000,2)</f>
        <v>392011.2</v>
      </c>
    </row>
    <row r="36" spans="1:11" s="26" customFormat="1" ht="21" x14ac:dyDescent="0.2">
      <c r="A36" s="94" t="s">
        <v>49</v>
      </c>
      <c r="B36" s="95"/>
      <c r="C36" s="96"/>
      <c r="D36" s="37">
        <f>D28+D35</f>
        <v>321.86462</v>
      </c>
      <c r="E36" s="37">
        <f>E28+E35</f>
        <v>79.946860000000001</v>
      </c>
      <c r="F36" s="37">
        <f>F28+F35</f>
        <v>1143.2984300000001</v>
      </c>
      <c r="G36" s="37">
        <f>G28+G35</f>
        <v>0</v>
      </c>
      <c r="H36" s="37">
        <f>H28+H35</f>
        <v>1545.1099099999999</v>
      </c>
      <c r="I36" s="45">
        <f>K35+K36</f>
        <v>1535309.6300000001</v>
      </c>
      <c r="J36" s="24" t="s">
        <v>50</v>
      </c>
      <c r="K36" s="25">
        <f>F24*1000</f>
        <v>1143298.4300000002</v>
      </c>
    </row>
    <row r="37" spans="1:11" s="26" customFormat="1" ht="28.5" customHeight="1" x14ac:dyDescent="0.2">
      <c r="A37" s="38"/>
      <c r="B37" s="101" t="s">
        <v>51</v>
      </c>
      <c r="C37" s="101"/>
      <c r="D37" s="101"/>
      <c r="E37" s="101"/>
      <c r="F37" s="101"/>
      <c r="G37" s="101"/>
      <c r="H37" s="27"/>
    </row>
    <row r="38" spans="1:11" s="26" customFormat="1" ht="68.25" customHeight="1" x14ac:dyDescent="0.2">
      <c r="A38" s="27">
        <v>10</v>
      </c>
      <c r="B38" s="46" t="s">
        <v>52</v>
      </c>
      <c r="C38" s="29" t="s">
        <v>53</v>
      </c>
      <c r="D38" s="41"/>
      <c r="E38" s="41"/>
      <c r="F38" s="41"/>
      <c r="G38" s="30">
        <f>ROUND(H36*0.0214,5)</f>
        <v>33.065350000000002</v>
      </c>
      <c r="H38" s="32">
        <f>SUM(D38:G38)</f>
        <v>33.065350000000002</v>
      </c>
    </row>
    <row r="39" spans="1:11" s="26" customFormat="1" ht="62.45" customHeight="1" x14ac:dyDescent="0.2">
      <c r="A39" s="43">
        <v>11</v>
      </c>
      <c r="B39" s="46" t="s">
        <v>54</v>
      </c>
      <c r="C39" s="47" t="s">
        <v>55</v>
      </c>
      <c r="D39" s="41"/>
      <c r="E39" s="41"/>
      <c r="F39" s="41"/>
      <c r="G39" s="30">
        <f>ROUND((H36+H44)*0.0393,5)</f>
        <v>63.640839999999997</v>
      </c>
      <c r="H39" s="32">
        <f>SUM(D39:G39)</f>
        <v>63.640839999999997</v>
      </c>
    </row>
    <row r="40" spans="1:11" s="26" customFormat="1" ht="18.75" x14ac:dyDescent="0.2">
      <c r="A40" s="98" t="s">
        <v>56</v>
      </c>
      <c r="B40" s="99"/>
      <c r="C40" s="100"/>
      <c r="D40" s="35">
        <f>SUM(D38:D39)</f>
        <v>0</v>
      </c>
      <c r="E40" s="35">
        <f>SUM(E38:E39)</f>
        <v>0</v>
      </c>
      <c r="F40" s="35">
        <f>SUM(F38:F39)</f>
        <v>0</v>
      </c>
      <c r="G40" s="35">
        <f>SUM(G38:G39)</f>
        <v>96.706189999999992</v>
      </c>
      <c r="H40" s="35">
        <f>SUM(D40:G40)</f>
        <v>96.706189999999992</v>
      </c>
    </row>
    <row r="41" spans="1:11" s="26" customFormat="1" ht="18.75" x14ac:dyDescent="0.2">
      <c r="A41" s="94" t="s">
        <v>57</v>
      </c>
      <c r="B41" s="95"/>
      <c r="C41" s="96"/>
      <c r="D41" s="37">
        <f>D36+D40</f>
        <v>321.86462</v>
      </c>
      <c r="E41" s="37">
        <f>E36+E40</f>
        <v>79.946860000000001</v>
      </c>
      <c r="F41" s="37">
        <f>F36+F40</f>
        <v>1143.2984300000001</v>
      </c>
      <c r="G41" s="37">
        <f>G36+G40</f>
        <v>96.706189999999992</v>
      </c>
      <c r="H41" s="37">
        <f>H36+H40</f>
        <v>1641.8161</v>
      </c>
    </row>
    <row r="42" spans="1:11" s="26" customFormat="1" ht="29.1" customHeight="1" x14ac:dyDescent="0.2">
      <c r="A42" s="38"/>
      <c r="B42" s="101" t="s">
        <v>58</v>
      </c>
      <c r="C42" s="101"/>
      <c r="D42" s="101"/>
      <c r="E42" s="101"/>
      <c r="F42" s="101"/>
      <c r="G42" s="101"/>
      <c r="H42" s="27"/>
    </row>
    <row r="43" spans="1:11" s="26" customFormat="1" ht="57" customHeight="1" x14ac:dyDescent="0.2">
      <c r="A43" s="27">
        <v>12</v>
      </c>
      <c r="B43" s="48" t="str">
        <f>D14</f>
        <v>Договор № 347453  от 16.09.2025</v>
      </c>
      <c r="C43" s="49" t="s">
        <v>59</v>
      </c>
      <c r="D43" s="41"/>
      <c r="E43" s="41"/>
      <c r="F43" s="41"/>
      <c r="G43" s="30">
        <v>74.249799999999993</v>
      </c>
      <c r="H43" s="32">
        <f>SUM(D43:G43)</f>
        <v>74.249799999999993</v>
      </c>
    </row>
    <row r="44" spans="1:11" s="26" customFormat="1" ht="18.75" x14ac:dyDescent="0.25">
      <c r="A44" s="98" t="s">
        <v>60</v>
      </c>
      <c r="B44" s="99"/>
      <c r="C44" s="100"/>
      <c r="D44" s="35">
        <f>SUM(D43:D43)</f>
        <v>0</v>
      </c>
      <c r="E44" s="35">
        <f>SUM(E43:E43)</f>
        <v>0</v>
      </c>
      <c r="F44" s="35">
        <f>SUM(F43:F43)</f>
        <v>0</v>
      </c>
      <c r="G44" s="35">
        <f>SUM(G43:G43)</f>
        <v>74.249799999999993</v>
      </c>
      <c r="H44" s="35">
        <f>SUM(H43:H43)</f>
        <v>74.249799999999993</v>
      </c>
      <c r="I44" s="50"/>
    </row>
    <row r="45" spans="1:11" s="26" customFormat="1" ht="18.75" x14ac:dyDescent="0.25">
      <c r="A45" s="94" t="s">
        <v>61</v>
      </c>
      <c r="B45" s="95"/>
      <c r="C45" s="96"/>
      <c r="D45" s="37">
        <f>D41+D44</f>
        <v>321.86462</v>
      </c>
      <c r="E45" s="37">
        <f t="shared" ref="E45:G45" si="5">E41+E44</f>
        <v>79.946860000000001</v>
      </c>
      <c r="F45" s="37">
        <f t="shared" si="5"/>
        <v>1143.2984300000001</v>
      </c>
      <c r="G45" s="37">
        <f t="shared" si="5"/>
        <v>170.95598999999999</v>
      </c>
      <c r="H45" s="37">
        <f>H41+H44</f>
        <v>1716.0659000000001</v>
      </c>
      <c r="I45" s="51"/>
    </row>
    <row r="46" spans="1:11" s="26" customFormat="1" ht="28.5" customHeight="1" x14ac:dyDescent="0.2">
      <c r="A46" s="38"/>
      <c r="B46" s="101" t="s">
        <v>62</v>
      </c>
      <c r="C46" s="101"/>
      <c r="D46" s="101"/>
      <c r="E46" s="101"/>
      <c r="F46" s="101"/>
      <c r="G46" s="101"/>
      <c r="H46" s="27"/>
      <c r="I46" s="52" t="s">
        <v>63</v>
      </c>
      <c r="J46" s="53">
        <f>I36+G43*1000</f>
        <v>1609559.4300000002</v>
      </c>
      <c r="K46" s="24"/>
    </row>
    <row r="47" spans="1:11" s="26" customFormat="1" ht="49.5" customHeight="1" x14ac:dyDescent="0.3">
      <c r="A47" s="27">
        <v>13</v>
      </c>
      <c r="B47" s="46" t="s">
        <v>64</v>
      </c>
      <c r="C47" s="29" t="s">
        <v>65</v>
      </c>
      <c r="D47" s="30">
        <f>ROUND(D45*0.03,5)</f>
        <v>9.6559399999999993</v>
      </c>
      <c r="E47" s="30">
        <f>ROUND(E45*0.03,5)</f>
        <v>2.3984100000000002</v>
      </c>
      <c r="F47" s="30">
        <f>ROUND(F45*0.03,5)</f>
        <v>34.298949999999998</v>
      </c>
      <c r="G47" s="30">
        <f>ROUND(G45*0.03,5)</f>
        <v>5.1286800000000001</v>
      </c>
      <c r="H47" s="32">
        <f>SUM(D47:G47)</f>
        <v>51.48198</v>
      </c>
      <c r="I47" s="54"/>
      <c r="J47" s="53"/>
      <c r="K47" s="24"/>
    </row>
    <row r="48" spans="1:11" s="26" customFormat="1" ht="20.25" customHeight="1" x14ac:dyDescent="0.3">
      <c r="A48" s="55"/>
      <c r="B48" s="55"/>
      <c r="C48" s="56" t="s">
        <v>66</v>
      </c>
      <c r="D48" s="57">
        <f>SUM(D47:D47)</f>
        <v>9.6559399999999993</v>
      </c>
      <c r="E48" s="57">
        <f>SUM(E47:E47)</f>
        <v>2.3984100000000002</v>
      </c>
      <c r="F48" s="57">
        <f>SUM(F47:F47)</f>
        <v>34.298949999999998</v>
      </c>
      <c r="G48" s="57">
        <f>SUM(G47:G47)</f>
        <v>5.1286800000000001</v>
      </c>
      <c r="H48" s="58">
        <f>SUM(H47:H47)</f>
        <v>51.48198</v>
      </c>
      <c r="I48" s="59"/>
      <c r="J48" s="60"/>
      <c r="K48" s="24"/>
    </row>
    <row r="49" spans="1:11" s="26" customFormat="1" ht="21" x14ac:dyDescent="0.3">
      <c r="A49" s="55"/>
      <c r="B49" s="55"/>
      <c r="C49" s="55" t="s">
        <v>67</v>
      </c>
      <c r="D49" s="37">
        <f>D45+D48</f>
        <v>331.52055999999999</v>
      </c>
      <c r="E49" s="37">
        <f>E45+E48</f>
        <v>82.345269999999999</v>
      </c>
      <c r="F49" s="37">
        <f>F45+F48</f>
        <v>1177.5973800000002</v>
      </c>
      <c r="G49" s="37">
        <f>G45+G48</f>
        <v>176.08466999999999</v>
      </c>
      <c r="H49" s="37">
        <f>H45+H48</f>
        <v>1767.5478800000001</v>
      </c>
      <c r="I49" s="61"/>
      <c r="J49" s="62"/>
      <c r="K49" s="63"/>
    </row>
    <row r="50" spans="1:11" s="26" customFormat="1" ht="21" x14ac:dyDescent="0.2">
      <c r="A50" s="55"/>
      <c r="B50" s="101" t="s">
        <v>68</v>
      </c>
      <c r="C50" s="101"/>
      <c r="D50" s="101"/>
      <c r="E50" s="101"/>
      <c r="F50" s="101"/>
      <c r="G50" s="101"/>
      <c r="H50" s="64"/>
      <c r="I50" s="24"/>
      <c r="J50" s="60"/>
      <c r="K50" s="65"/>
    </row>
    <row r="51" spans="1:11" s="26" customFormat="1" ht="21" x14ac:dyDescent="0.2">
      <c r="A51" s="27">
        <v>14</v>
      </c>
      <c r="B51" s="55"/>
      <c r="C51" s="66" t="s">
        <v>69</v>
      </c>
      <c r="D51" s="30">
        <f>ROUND(D49*0.22,5)</f>
        <v>72.934520000000006</v>
      </c>
      <c r="E51" s="30">
        <f>ROUND(E49*0.22,5)</f>
        <v>18.115960000000001</v>
      </c>
      <c r="F51" s="30">
        <f>ROUND(F49*0.22,5)</f>
        <v>259.07141999999999</v>
      </c>
      <c r="G51" s="30">
        <f>ROUND(G49*0.22,5)</f>
        <v>38.738630000000001</v>
      </c>
      <c r="H51" s="30">
        <f>SUM(D51:G51)</f>
        <v>388.86052999999998</v>
      </c>
      <c r="I51" s="24"/>
      <c r="J51" s="67"/>
      <c r="K51" s="68"/>
    </row>
    <row r="52" spans="1:11" s="26" customFormat="1" ht="23.25" x14ac:dyDescent="0.2">
      <c r="A52" s="55"/>
      <c r="B52" s="55"/>
      <c r="C52" s="69" t="s">
        <v>70</v>
      </c>
      <c r="D52" s="37">
        <f>SUM(D51:D51)</f>
        <v>72.934520000000006</v>
      </c>
      <c r="E52" s="37">
        <f>SUM(E51:E51)</f>
        <v>18.115960000000001</v>
      </c>
      <c r="F52" s="37">
        <f>SUM(F51:F51)</f>
        <v>259.07141999999999</v>
      </c>
      <c r="G52" s="37">
        <f>SUM(G51:G51)</f>
        <v>38.738630000000001</v>
      </c>
      <c r="H52" s="37">
        <f>SUM(H51:H51)</f>
        <v>388.86052999999998</v>
      </c>
      <c r="I52" s="70"/>
      <c r="J52" s="71"/>
      <c r="K52" s="65"/>
    </row>
    <row r="53" spans="1:11" s="26" customFormat="1" ht="37.5" x14ac:dyDescent="0.2">
      <c r="A53" s="55"/>
      <c r="B53" s="55"/>
      <c r="C53" s="69" t="s">
        <v>71</v>
      </c>
      <c r="D53" s="37">
        <f>D49+D52</f>
        <v>404.45508000000001</v>
      </c>
      <c r="E53" s="37">
        <f>E49+E52</f>
        <v>100.46123</v>
      </c>
      <c r="F53" s="37">
        <f>F49+F52</f>
        <v>1436.6688000000001</v>
      </c>
      <c r="G53" s="37">
        <f>G49+G52</f>
        <v>214.82329999999999</v>
      </c>
      <c r="H53" s="37">
        <f>H49+H52</f>
        <v>2156.40841</v>
      </c>
      <c r="I53" s="70"/>
      <c r="J53" s="67"/>
      <c r="K53" s="68"/>
    </row>
    <row r="54" spans="1:11" s="26" customFormat="1" ht="21" x14ac:dyDescent="0.2">
      <c r="A54" s="72"/>
      <c r="B54" s="72"/>
      <c r="C54" s="73"/>
      <c r="D54" s="74"/>
      <c r="E54" s="74"/>
      <c r="F54" s="74"/>
      <c r="G54" s="74"/>
      <c r="H54" s="75"/>
      <c r="I54" s="70"/>
      <c r="J54" s="76"/>
      <c r="K54" s="77"/>
    </row>
    <row r="55" spans="1:11" s="26" customFormat="1" ht="21" x14ac:dyDescent="0.2">
      <c r="A55" s="72"/>
      <c r="B55" s="72"/>
      <c r="C55" s="73"/>
      <c r="D55" s="74"/>
      <c r="E55" s="74"/>
      <c r="F55" s="74"/>
      <c r="G55" s="74"/>
      <c r="H55" s="75"/>
      <c r="I55" s="70"/>
      <c r="J55" s="76"/>
      <c r="K55" s="77"/>
    </row>
    <row r="56" spans="1:11" s="26" customFormat="1" ht="21" x14ac:dyDescent="0.2">
      <c r="A56" s="72"/>
      <c r="B56" s="72"/>
      <c r="C56" s="73"/>
      <c r="D56" s="74"/>
      <c r="E56" s="74"/>
      <c r="F56" s="74"/>
      <c r="G56" s="74"/>
      <c r="H56" s="75"/>
      <c r="I56" s="70"/>
      <c r="J56" s="76"/>
      <c r="K56" s="24"/>
    </row>
    <row r="57" spans="1:11" s="26" customFormat="1" ht="2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s="80" customFormat="1" ht="21" x14ac:dyDescent="0.35">
      <c r="A58" s="78"/>
      <c r="B58" s="79" t="s">
        <v>72</v>
      </c>
      <c r="D58" s="81"/>
      <c r="E58" s="82"/>
      <c r="F58" s="83" t="s">
        <v>73</v>
      </c>
      <c r="G58" s="81"/>
      <c r="H58" s="81"/>
    </row>
    <row r="59" spans="1:11" s="26" customFormat="1" ht="21" x14ac:dyDescent="0.35">
      <c r="A59" s="23"/>
      <c r="B59" s="81" t="s">
        <v>5</v>
      </c>
      <c r="C59" s="24"/>
      <c r="D59" s="24"/>
      <c r="E59" s="24"/>
      <c r="F59" s="24"/>
      <c r="G59" s="24"/>
      <c r="H59" s="24"/>
    </row>
    <row r="60" spans="1:11" s="26" customFormat="1" x14ac:dyDescent="0.2"/>
    <row r="61" spans="1:11" s="26" customFormat="1" x14ac:dyDescent="0.2"/>
    <row r="62" spans="1:11" s="26" customFormat="1" x14ac:dyDescent="0.2"/>
    <row r="63" spans="1:11" s="26" customFormat="1" x14ac:dyDescent="0.2"/>
  </sheetData>
  <mergeCells count="3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11:H11"/>
    <mergeCell ref="B12:H12"/>
    <mergeCell ref="A16:A17"/>
    <mergeCell ref="B16:B17"/>
    <mergeCell ref="C16:C17"/>
    <mergeCell ref="D16:G16"/>
    <mergeCell ref="H16:H17"/>
    <mergeCell ref="A41:C41"/>
    <mergeCell ref="B19:G19"/>
    <mergeCell ref="A23:C23"/>
    <mergeCell ref="A24:C24"/>
    <mergeCell ref="B25:G25"/>
    <mergeCell ref="A27:C27"/>
    <mergeCell ref="A28:C28"/>
    <mergeCell ref="B29:G29"/>
    <mergeCell ref="A35:C35"/>
    <mergeCell ref="A36:C36"/>
    <mergeCell ref="B37:G37"/>
    <mergeCell ref="A40:C40"/>
    <mergeCell ref="B42:G42"/>
    <mergeCell ref="A44:C44"/>
    <mergeCell ref="A45:C45"/>
    <mergeCell ref="B46:G46"/>
    <mergeCell ref="B50:G50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  <pageSetUpPr fitToPage="1"/>
  </sheetPr>
  <dimension ref="A1:K63"/>
  <sheetViews>
    <sheetView tabSelected="1" view="pageBreakPreview" topLeftCell="A22" zoomScale="70" zoomScaleNormal="80" zoomScaleSheetLayoutView="70" workbookViewId="0">
      <selection activeCell="B30" sqref="B30"/>
    </sheetView>
  </sheetViews>
  <sheetFormatPr defaultColWidth="7" defaultRowHeight="15" x14ac:dyDescent="0.25"/>
  <cols>
    <col min="1" max="1" width="4.5" style="84" customWidth="1"/>
    <col min="2" max="2" width="25.25" style="84" customWidth="1"/>
    <col min="3" max="3" width="47.5" style="84" customWidth="1"/>
    <col min="4" max="4" width="21.75" style="84" customWidth="1"/>
    <col min="5" max="5" width="20.125" style="84" customWidth="1"/>
    <col min="6" max="6" width="17.375" style="84" customWidth="1"/>
    <col min="7" max="8" width="21.25" style="84" customWidth="1"/>
    <col min="9" max="9" width="20.875" style="84" customWidth="1"/>
    <col min="10" max="10" width="21.625" style="84" customWidth="1"/>
    <col min="11" max="11" width="23" style="84" customWidth="1"/>
    <col min="12" max="12" width="10.75" style="84" bestFit="1" customWidth="1"/>
    <col min="13" max="16384" width="7" style="84"/>
  </cols>
  <sheetData>
    <row r="1" spans="1:9" s="3" customFormat="1" ht="30" customHeight="1" x14ac:dyDescent="0.3">
      <c r="A1" s="1"/>
      <c r="B1" s="86" t="s">
        <v>0</v>
      </c>
      <c r="C1" s="86"/>
      <c r="D1" s="86"/>
      <c r="E1" s="86"/>
      <c r="F1" s="2"/>
      <c r="G1" s="86" t="s">
        <v>75</v>
      </c>
      <c r="H1" s="86"/>
    </row>
    <row r="2" spans="1:9" s="3" customFormat="1" ht="18.75" x14ac:dyDescent="0.3">
      <c r="A2" s="1"/>
      <c r="B2" s="87"/>
      <c r="C2" s="87"/>
      <c r="D2" s="87"/>
      <c r="E2" s="87"/>
      <c r="F2" s="4"/>
      <c r="G2" s="87"/>
      <c r="H2" s="87"/>
    </row>
    <row r="3" spans="1:9" s="3" customFormat="1" ht="21.75" customHeight="1" x14ac:dyDescent="0.3">
      <c r="A3" s="1"/>
      <c r="B3" s="88" t="s">
        <v>1</v>
      </c>
      <c r="C3" s="89"/>
      <c r="D3" s="89"/>
      <c r="E3" s="89"/>
      <c r="F3" s="5"/>
      <c r="G3" s="89"/>
      <c r="H3" s="89"/>
    </row>
    <row r="4" spans="1:9" s="3" customFormat="1" ht="18.75" x14ac:dyDescent="0.3">
      <c r="A4" s="1"/>
      <c r="B4" s="6" t="s">
        <v>2</v>
      </c>
      <c r="C4" s="4"/>
      <c r="D4" s="4"/>
      <c r="E4" s="4"/>
      <c r="F4" s="4"/>
      <c r="G4" s="87"/>
      <c r="H4" s="87"/>
    </row>
    <row r="5" spans="1:9" s="3" customFormat="1" ht="33.75" customHeight="1" x14ac:dyDescent="0.3">
      <c r="A5" s="1"/>
      <c r="B5" s="87" t="s">
        <v>3</v>
      </c>
      <c r="C5" s="87"/>
      <c r="D5" s="87"/>
      <c r="E5" s="87"/>
      <c r="F5" s="4"/>
      <c r="G5" s="87"/>
      <c r="H5" s="87"/>
    </row>
    <row r="6" spans="1:9" s="3" customFormat="1" ht="26.45" customHeight="1" x14ac:dyDescent="0.3">
      <c r="A6" s="1"/>
      <c r="B6" s="90" t="s">
        <v>4</v>
      </c>
      <c r="C6" s="90"/>
      <c r="D6" s="90"/>
      <c r="E6" s="90"/>
      <c r="F6" s="7"/>
      <c r="G6" s="90"/>
      <c r="H6" s="90"/>
    </row>
    <row r="7" spans="1:9" s="3" customFormat="1" ht="18.75" x14ac:dyDescent="0.3">
      <c r="A7" s="1"/>
      <c r="B7" s="8" t="s">
        <v>5</v>
      </c>
      <c r="C7" s="1"/>
      <c r="D7" s="1"/>
      <c r="E7" s="1"/>
      <c r="F7" s="8"/>
      <c r="G7" s="1"/>
      <c r="H7" s="1"/>
    </row>
    <row r="8" spans="1:9" s="3" customFormat="1" ht="18.75" x14ac:dyDescent="0.3">
      <c r="A8" s="1"/>
      <c r="B8" s="8"/>
      <c r="C8" s="1"/>
      <c r="D8" s="1"/>
      <c r="E8" s="1"/>
      <c r="F8" s="8"/>
      <c r="G8" s="1"/>
      <c r="H8" s="1"/>
    </row>
    <row r="9" spans="1:9" s="3" customFormat="1" ht="28.5" customHeight="1" x14ac:dyDescent="0.35">
      <c r="A9" s="1"/>
      <c r="B9" s="85" t="s">
        <v>6</v>
      </c>
      <c r="C9" s="85"/>
      <c r="D9" s="85"/>
      <c r="E9" s="85"/>
      <c r="F9" s="85"/>
      <c r="G9" s="85"/>
      <c r="H9" s="85"/>
    </row>
    <row r="10" spans="1:9" s="3" customFormat="1" ht="18.75" x14ac:dyDescent="0.3">
      <c r="A10" s="1"/>
      <c r="B10" s="8"/>
      <c r="C10" s="1"/>
      <c r="D10" s="1"/>
      <c r="E10" s="1"/>
      <c r="F10" s="8"/>
      <c r="G10" s="1"/>
      <c r="H10" s="1"/>
    </row>
    <row r="11" spans="1:9" s="3" customFormat="1" ht="42.75" customHeight="1" x14ac:dyDescent="0.25">
      <c r="A11" s="7"/>
      <c r="B11" s="91" t="s">
        <v>7</v>
      </c>
      <c r="C11" s="91"/>
      <c r="D11" s="91"/>
      <c r="E11" s="91"/>
      <c r="F11" s="91"/>
      <c r="G11" s="91"/>
      <c r="H11" s="91"/>
    </row>
    <row r="12" spans="1:9" s="3" customFormat="1" ht="18" x14ac:dyDescent="0.25">
      <c r="A12" s="5"/>
      <c r="B12" s="92" t="s">
        <v>8</v>
      </c>
      <c r="C12" s="92"/>
      <c r="D12" s="92"/>
      <c r="E12" s="92"/>
      <c r="F12" s="92"/>
      <c r="G12" s="92"/>
      <c r="H12" s="92"/>
    </row>
    <row r="13" spans="1:9" s="3" customFormat="1" ht="15" customHeight="1" x14ac:dyDescent="0.25">
      <c r="A13" s="5"/>
      <c r="B13" s="9"/>
      <c r="C13" s="9"/>
      <c r="D13" s="9"/>
      <c r="E13" s="9"/>
      <c r="F13" s="9"/>
      <c r="G13" s="9"/>
      <c r="H13" s="9"/>
    </row>
    <row r="14" spans="1:9" s="3" customFormat="1" ht="27.2" customHeight="1" x14ac:dyDescent="0.3">
      <c r="A14" s="5"/>
      <c r="B14" s="9"/>
      <c r="C14" s="1"/>
      <c r="D14" s="10" t="s">
        <v>9</v>
      </c>
      <c r="E14" s="9"/>
      <c r="F14" s="9"/>
      <c r="G14" s="9"/>
      <c r="H14" s="9"/>
    </row>
    <row r="15" spans="1:9" s="3" customFormat="1" ht="23.25" x14ac:dyDescent="0.35">
      <c r="A15" s="11" t="s">
        <v>10</v>
      </c>
      <c r="B15" s="1"/>
      <c r="C15" s="12"/>
      <c r="D15" s="13" t="s">
        <v>11</v>
      </c>
      <c r="E15" s="14"/>
      <c r="F15" s="1"/>
      <c r="G15" s="13"/>
      <c r="H15" s="15" t="s">
        <v>12</v>
      </c>
    </row>
    <row r="16" spans="1:9" s="17" customFormat="1" ht="22.5" customHeight="1" x14ac:dyDescent="0.25">
      <c r="A16" s="93" t="s">
        <v>13</v>
      </c>
      <c r="B16" s="93" t="s">
        <v>14</v>
      </c>
      <c r="C16" s="93" t="s">
        <v>15</v>
      </c>
      <c r="D16" s="93" t="s">
        <v>16</v>
      </c>
      <c r="E16" s="93"/>
      <c r="F16" s="93"/>
      <c r="G16" s="93"/>
      <c r="H16" s="93" t="s">
        <v>17</v>
      </c>
      <c r="I16" s="16"/>
    </row>
    <row r="17" spans="1:11" s="17" customFormat="1" ht="35.25" customHeight="1" x14ac:dyDescent="0.25">
      <c r="A17" s="93"/>
      <c r="B17" s="93"/>
      <c r="C17" s="93"/>
      <c r="D17" s="18" t="s">
        <v>18</v>
      </c>
      <c r="E17" s="18" t="s">
        <v>19</v>
      </c>
      <c r="F17" s="19" t="s">
        <v>20</v>
      </c>
      <c r="G17" s="19" t="s">
        <v>21</v>
      </c>
      <c r="H17" s="93"/>
    </row>
    <row r="18" spans="1:11" s="20" customFormat="1" ht="18.75" customHeight="1" x14ac:dyDescent="0.2">
      <c r="A18" s="19">
        <v>1</v>
      </c>
      <c r="B18" s="19">
        <v>2</v>
      </c>
      <c r="C18" s="19">
        <v>3</v>
      </c>
      <c r="D18" s="18">
        <v>4</v>
      </c>
      <c r="E18" s="18">
        <v>5</v>
      </c>
      <c r="F18" s="18">
        <v>6</v>
      </c>
      <c r="G18" s="18">
        <v>7</v>
      </c>
      <c r="H18" s="18">
        <v>8</v>
      </c>
    </row>
    <row r="19" spans="1:11" s="26" customFormat="1" ht="24" customHeight="1" x14ac:dyDescent="0.2">
      <c r="A19" s="21"/>
      <c r="B19" s="97" t="s">
        <v>22</v>
      </c>
      <c r="C19" s="97"/>
      <c r="D19" s="97"/>
      <c r="E19" s="97"/>
      <c r="F19" s="97"/>
      <c r="G19" s="97"/>
      <c r="H19" s="22"/>
      <c r="I19" s="23"/>
      <c r="J19" s="24"/>
      <c r="K19" s="25"/>
    </row>
    <row r="20" spans="1:11" s="23" customFormat="1" ht="18.75" x14ac:dyDescent="0.2">
      <c r="A20" s="27">
        <v>1</v>
      </c>
      <c r="B20" s="28" t="s">
        <v>23</v>
      </c>
      <c r="C20" s="29" t="s">
        <v>24</v>
      </c>
      <c r="D20" s="30">
        <v>0</v>
      </c>
      <c r="E20" s="30">
        <v>0</v>
      </c>
      <c r="F20" s="30">
        <v>0</v>
      </c>
      <c r="G20" s="31">
        <v>0</v>
      </c>
      <c r="H20" s="32">
        <f t="shared" ref="H20:H22" si="0">SUM(D20:G20)</f>
        <v>0</v>
      </c>
    </row>
    <row r="21" spans="1:11" s="23" customFormat="1" ht="18.75" x14ac:dyDescent="0.2">
      <c r="A21" s="27">
        <v>2</v>
      </c>
      <c r="B21" s="28" t="s">
        <v>25</v>
      </c>
      <c r="C21" s="33" t="s">
        <v>26</v>
      </c>
      <c r="D21" s="30">
        <v>0</v>
      </c>
      <c r="E21" s="30">
        <v>0</v>
      </c>
      <c r="F21" s="30">
        <v>0</v>
      </c>
      <c r="G21" s="31">
        <v>0</v>
      </c>
      <c r="H21" s="32">
        <f t="shared" si="0"/>
        <v>0</v>
      </c>
    </row>
    <row r="22" spans="1:11" s="23" customFormat="1" ht="18.75" x14ac:dyDescent="0.2">
      <c r="A22" s="27">
        <v>3</v>
      </c>
      <c r="B22" s="28" t="s">
        <v>27</v>
      </c>
      <c r="C22" s="33" t="s">
        <v>28</v>
      </c>
      <c r="D22" s="30">
        <v>57.842579999999998</v>
      </c>
      <c r="E22" s="30">
        <v>4.9823399999999998</v>
      </c>
      <c r="F22" s="30">
        <v>0</v>
      </c>
      <c r="G22" s="31">
        <v>0</v>
      </c>
      <c r="H22" s="32">
        <f t="shared" si="0"/>
        <v>62.824919999999999</v>
      </c>
      <c r="K22" s="34"/>
    </row>
    <row r="23" spans="1:11" s="36" customFormat="1" ht="18.75" x14ac:dyDescent="0.2">
      <c r="A23" s="98" t="s">
        <v>29</v>
      </c>
      <c r="B23" s="99"/>
      <c r="C23" s="100"/>
      <c r="D23" s="35">
        <f>SUM(D20:D22)</f>
        <v>57.842579999999998</v>
      </c>
      <c r="E23" s="35">
        <f>SUM(E20:E22)</f>
        <v>4.9823399999999998</v>
      </c>
      <c r="F23" s="35">
        <f>SUM(F20:F22)</f>
        <v>0</v>
      </c>
      <c r="G23" s="35">
        <f>SUM(G20:G22)</f>
        <v>0</v>
      </c>
      <c r="H23" s="35">
        <f>SUM(H20:H22)</f>
        <v>62.824919999999999</v>
      </c>
      <c r="I23" s="23"/>
    </row>
    <row r="24" spans="1:11" s="36" customFormat="1" ht="18.75" x14ac:dyDescent="0.2">
      <c r="A24" s="94" t="s">
        <v>30</v>
      </c>
      <c r="B24" s="95"/>
      <c r="C24" s="96"/>
      <c r="D24" s="37">
        <f>D23</f>
        <v>57.842579999999998</v>
      </c>
      <c r="E24" s="37">
        <f t="shared" ref="E24:H24" si="1">E23</f>
        <v>4.9823399999999998</v>
      </c>
      <c r="F24" s="37">
        <f t="shared" si="1"/>
        <v>0</v>
      </c>
      <c r="G24" s="37">
        <f t="shared" si="1"/>
        <v>0</v>
      </c>
      <c r="H24" s="37">
        <f t="shared" si="1"/>
        <v>62.824919999999999</v>
      </c>
    </row>
    <row r="25" spans="1:11" s="26" customFormat="1" ht="28.5" customHeight="1" x14ac:dyDescent="0.2">
      <c r="A25" s="38"/>
      <c r="B25" s="101" t="s">
        <v>31</v>
      </c>
      <c r="C25" s="101"/>
      <c r="D25" s="101"/>
      <c r="E25" s="101"/>
      <c r="F25" s="101"/>
      <c r="G25" s="101"/>
      <c r="H25" s="22"/>
    </row>
    <row r="26" spans="1:11" s="26" customFormat="1" ht="57.75" customHeight="1" x14ac:dyDescent="0.2">
      <c r="A26" s="27">
        <v>4</v>
      </c>
      <c r="B26" s="39" t="s">
        <v>32</v>
      </c>
      <c r="C26" s="40" t="s">
        <v>33</v>
      </c>
      <c r="D26" s="30">
        <f>ROUND(D24*2.5%,5)+0.00001</f>
        <v>1.44607</v>
      </c>
      <c r="E26" s="30">
        <f>ROUND(E24*2.5%,5)</f>
        <v>0.12456</v>
      </c>
      <c r="F26" s="41"/>
      <c r="G26" s="41"/>
      <c r="H26" s="32">
        <f t="shared" ref="H26" si="2">SUM(D26:G26)</f>
        <v>1.57063</v>
      </c>
    </row>
    <row r="27" spans="1:11" s="26" customFormat="1" ht="18.75" x14ac:dyDescent="0.2">
      <c r="A27" s="98" t="s">
        <v>34</v>
      </c>
      <c r="B27" s="99"/>
      <c r="C27" s="100"/>
      <c r="D27" s="35">
        <f>SUM(D26:D26)</f>
        <v>1.44607</v>
      </c>
      <c r="E27" s="35">
        <f>SUM(E26:E26)</f>
        <v>0.12456</v>
      </c>
      <c r="F27" s="35">
        <f>SUM(F26:F26)</f>
        <v>0</v>
      </c>
      <c r="G27" s="35">
        <f>SUM(G26:G26)</f>
        <v>0</v>
      </c>
      <c r="H27" s="35">
        <f>SUM(H26:H26)</f>
        <v>1.57063</v>
      </c>
    </row>
    <row r="28" spans="1:11" s="26" customFormat="1" ht="18.75" x14ac:dyDescent="0.2">
      <c r="A28" s="94" t="s">
        <v>35</v>
      </c>
      <c r="B28" s="95"/>
      <c r="C28" s="96"/>
      <c r="D28" s="37">
        <f>D24+D27</f>
        <v>59.288649999999997</v>
      </c>
      <c r="E28" s="37">
        <f t="shared" ref="E28:G28" si="3">E24+E27</f>
        <v>5.1068999999999996</v>
      </c>
      <c r="F28" s="37">
        <f t="shared" si="3"/>
        <v>0</v>
      </c>
      <c r="G28" s="37">
        <f t="shared" si="3"/>
        <v>0</v>
      </c>
      <c r="H28" s="37">
        <f>H24+H27</f>
        <v>64.39555</v>
      </c>
    </row>
    <row r="29" spans="1:11" s="26" customFormat="1" ht="29.1" customHeight="1" x14ac:dyDescent="0.2">
      <c r="A29" s="38"/>
      <c r="B29" s="101" t="s">
        <v>36</v>
      </c>
      <c r="C29" s="101"/>
      <c r="D29" s="101"/>
      <c r="E29" s="101"/>
      <c r="F29" s="101"/>
      <c r="G29" s="101"/>
      <c r="H29" s="22"/>
    </row>
    <row r="30" spans="1:11" s="26" customFormat="1" ht="64.5" customHeight="1" x14ac:dyDescent="0.2">
      <c r="A30" s="27">
        <v>5</v>
      </c>
      <c r="B30" s="42" t="s">
        <v>37</v>
      </c>
      <c r="C30" s="42" t="s">
        <v>38</v>
      </c>
      <c r="D30" s="30">
        <f>ROUND((D20+D20*2.5%)*2.1%,5)</f>
        <v>0</v>
      </c>
      <c r="E30" s="30">
        <f>ROUND((E20+E20*2.5%)*2.1%,5)</f>
        <v>0</v>
      </c>
      <c r="F30" s="30"/>
      <c r="G30" s="30"/>
      <c r="H30" s="32">
        <f t="shared" ref="H30:H31" si="4">SUM(D30:G30)</f>
        <v>0</v>
      </c>
    </row>
    <row r="31" spans="1:11" s="26" customFormat="1" ht="64.5" customHeight="1" x14ac:dyDescent="0.2">
      <c r="A31" s="43">
        <v>6</v>
      </c>
      <c r="B31" s="42" t="s">
        <v>39</v>
      </c>
      <c r="C31" s="42" t="s">
        <v>40</v>
      </c>
      <c r="D31" s="30">
        <f>ROUND((SUM(D21:D22)+SUM(D21:D22)*2.5%)*1.9%,5)</f>
        <v>1.1264799999999999</v>
      </c>
      <c r="E31" s="30">
        <f>ROUND((SUM(E21:E22)+SUM(E21:E22)*2.5%)*1.9%,5)</f>
        <v>9.7030000000000005E-2</v>
      </c>
      <c r="F31" s="30"/>
      <c r="G31" s="30"/>
      <c r="H31" s="32">
        <f t="shared" si="4"/>
        <v>1.2235099999999999</v>
      </c>
    </row>
    <row r="32" spans="1:11" s="23" customFormat="1" ht="18.75" x14ac:dyDescent="0.2">
      <c r="A32" s="43">
        <v>7</v>
      </c>
      <c r="B32" s="28" t="s">
        <v>41</v>
      </c>
      <c r="C32" s="33" t="s">
        <v>42</v>
      </c>
      <c r="D32" s="30"/>
      <c r="E32" s="30"/>
      <c r="F32" s="30"/>
      <c r="G32" s="30">
        <v>138.76424</v>
      </c>
      <c r="H32" s="32">
        <f>G32</f>
        <v>138.76424</v>
      </c>
    </row>
    <row r="33" spans="1:11" s="23" customFormat="1" ht="18.75" x14ac:dyDescent="0.2">
      <c r="A33" s="27">
        <v>8</v>
      </c>
      <c r="B33" s="28" t="s">
        <v>43</v>
      </c>
      <c r="C33" s="33" t="s">
        <v>44</v>
      </c>
      <c r="D33" s="30"/>
      <c r="E33" s="30"/>
      <c r="F33" s="30"/>
      <c r="G33" s="30">
        <v>17.569279999999999</v>
      </c>
      <c r="H33" s="32">
        <f>G33</f>
        <v>17.569279999999999</v>
      </c>
      <c r="I33" s="44"/>
    </row>
    <row r="34" spans="1:11" s="23" customFormat="1" ht="18.75" x14ac:dyDescent="0.2">
      <c r="A34" s="43">
        <v>9</v>
      </c>
      <c r="B34" s="28" t="s">
        <v>45</v>
      </c>
      <c r="C34" s="33" t="s">
        <v>46</v>
      </c>
      <c r="D34" s="30"/>
      <c r="E34" s="30"/>
      <c r="F34" s="30"/>
      <c r="G34" s="30">
        <v>13.91574</v>
      </c>
      <c r="H34" s="32">
        <f>G34</f>
        <v>13.91574</v>
      </c>
      <c r="I34" s="44"/>
    </row>
    <row r="35" spans="1:11" s="26" customFormat="1" ht="21" x14ac:dyDescent="0.2">
      <c r="A35" s="98" t="s">
        <v>47</v>
      </c>
      <c r="B35" s="99"/>
      <c r="C35" s="100"/>
      <c r="D35" s="35">
        <f>SUM(D30:D34)</f>
        <v>1.1264799999999999</v>
      </c>
      <c r="E35" s="35">
        <f>SUM(E30:E34)</f>
        <v>9.7030000000000005E-2</v>
      </c>
      <c r="F35" s="35">
        <f>SUM(F30:F34)</f>
        <v>0</v>
      </c>
      <c r="G35" s="35">
        <f>SUM(G30:G34)</f>
        <v>170.24925999999999</v>
      </c>
      <c r="H35" s="35">
        <f>SUM(H30:H34)</f>
        <v>171.47277</v>
      </c>
      <c r="I35" s="44">
        <f>SUM(H23,G35)</f>
        <v>233.07417999999998</v>
      </c>
      <c r="J35" s="24" t="s">
        <v>48</v>
      </c>
      <c r="K35" s="25">
        <f>ROUND(SUM(D20:E20)*1.021*1000+SUM(D21:E22)*1.019*1000+G35*1000,2)</f>
        <v>234267.85</v>
      </c>
    </row>
    <row r="36" spans="1:11" s="26" customFormat="1" ht="21" x14ac:dyDescent="0.2">
      <c r="A36" s="94" t="s">
        <v>49</v>
      </c>
      <c r="B36" s="95"/>
      <c r="C36" s="96"/>
      <c r="D36" s="37">
        <f>D28+D35</f>
        <v>60.415129999999998</v>
      </c>
      <c r="E36" s="37">
        <f>E28+E35</f>
        <v>5.2039299999999997</v>
      </c>
      <c r="F36" s="37">
        <f>F28+F35</f>
        <v>0</v>
      </c>
      <c r="G36" s="37">
        <f>G28+G35</f>
        <v>170.24925999999999</v>
      </c>
      <c r="H36" s="37">
        <f>H28+H35</f>
        <v>235.86831999999998</v>
      </c>
      <c r="I36" s="45">
        <f>K35+K36</f>
        <v>234267.85</v>
      </c>
      <c r="J36" s="24" t="s">
        <v>50</v>
      </c>
      <c r="K36" s="25">
        <f>F24*1000</f>
        <v>0</v>
      </c>
    </row>
    <row r="37" spans="1:11" s="26" customFormat="1" ht="28.5" customHeight="1" x14ac:dyDescent="0.2">
      <c r="A37" s="38"/>
      <c r="B37" s="101" t="s">
        <v>51</v>
      </c>
      <c r="C37" s="101"/>
      <c r="D37" s="101"/>
      <c r="E37" s="101"/>
      <c r="F37" s="101"/>
      <c r="G37" s="101"/>
      <c r="H37" s="27"/>
    </row>
    <row r="38" spans="1:11" s="26" customFormat="1" ht="68.25" customHeight="1" x14ac:dyDescent="0.2">
      <c r="A38" s="27">
        <v>10</v>
      </c>
      <c r="B38" s="46" t="s">
        <v>52</v>
      </c>
      <c r="C38" s="29" t="s">
        <v>53</v>
      </c>
      <c r="D38" s="41"/>
      <c r="E38" s="41"/>
      <c r="F38" s="41"/>
      <c r="G38" s="30">
        <f>ROUND(H36*0.0214,5)</f>
        <v>5.04758</v>
      </c>
      <c r="H38" s="32">
        <f>SUM(D38:G38)</f>
        <v>5.04758</v>
      </c>
    </row>
    <row r="39" spans="1:11" s="26" customFormat="1" ht="62.45" customHeight="1" x14ac:dyDescent="0.2">
      <c r="A39" s="43">
        <v>11</v>
      </c>
      <c r="B39" s="46" t="s">
        <v>54</v>
      </c>
      <c r="C39" s="47" t="s">
        <v>55</v>
      </c>
      <c r="D39" s="41"/>
      <c r="E39" s="41"/>
      <c r="F39" s="41"/>
      <c r="G39" s="30">
        <f>ROUND((H36+H44)*0.0393,5)</f>
        <v>9.2696199999999997</v>
      </c>
      <c r="H39" s="32">
        <f>SUM(D39:G39)</f>
        <v>9.2696199999999997</v>
      </c>
    </row>
    <row r="40" spans="1:11" s="26" customFormat="1" ht="18.75" x14ac:dyDescent="0.2">
      <c r="A40" s="98" t="s">
        <v>56</v>
      </c>
      <c r="B40" s="99"/>
      <c r="C40" s="100"/>
      <c r="D40" s="35">
        <f>SUM(D38:D39)</f>
        <v>0</v>
      </c>
      <c r="E40" s="35">
        <f>SUM(E38:E39)</f>
        <v>0</v>
      </c>
      <c r="F40" s="35">
        <f>SUM(F38:F39)</f>
        <v>0</v>
      </c>
      <c r="G40" s="35">
        <f>SUM(G38:G39)</f>
        <v>14.3172</v>
      </c>
      <c r="H40" s="35">
        <f>SUM(D40:G40)</f>
        <v>14.3172</v>
      </c>
    </row>
    <row r="41" spans="1:11" s="26" customFormat="1" ht="18.75" x14ac:dyDescent="0.2">
      <c r="A41" s="94" t="s">
        <v>57</v>
      </c>
      <c r="B41" s="95"/>
      <c r="C41" s="96"/>
      <c r="D41" s="37">
        <f>D36+D40</f>
        <v>60.415129999999998</v>
      </c>
      <c r="E41" s="37">
        <f>E36+E40</f>
        <v>5.2039299999999997</v>
      </c>
      <c r="F41" s="37">
        <f>F36+F40</f>
        <v>0</v>
      </c>
      <c r="G41" s="37">
        <f>G36+G40</f>
        <v>184.56646000000001</v>
      </c>
      <c r="H41" s="37">
        <f>H36+H40</f>
        <v>250.18552</v>
      </c>
    </row>
    <row r="42" spans="1:11" s="26" customFormat="1" ht="29.1" customHeight="1" x14ac:dyDescent="0.2">
      <c r="A42" s="38"/>
      <c r="B42" s="101" t="s">
        <v>58</v>
      </c>
      <c r="C42" s="101"/>
      <c r="D42" s="101"/>
      <c r="E42" s="101"/>
      <c r="F42" s="101"/>
      <c r="G42" s="101"/>
      <c r="H42" s="27"/>
    </row>
    <row r="43" spans="1:11" s="26" customFormat="1" ht="57" customHeight="1" x14ac:dyDescent="0.2">
      <c r="A43" s="27">
        <v>12</v>
      </c>
      <c r="B43" s="48" t="str">
        <f>D14</f>
        <v>Договор № 347453  от 16.09.2025</v>
      </c>
      <c r="C43" s="49" t="s">
        <v>59</v>
      </c>
      <c r="D43" s="41"/>
      <c r="E43" s="41"/>
      <c r="F43" s="41"/>
      <c r="G43" s="30">
        <v>0</v>
      </c>
      <c r="H43" s="32">
        <f>SUM(D43:G43)</f>
        <v>0</v>
      </c>
    </row>
    <row r="44" spans="1:11" s="26" customFormat="1" ht="18.75" x14ac:dyDescent="0.25">
      <c r="A44" s="98" t="s">
        <v>60</v>
      </c>
      <c r="B44" s="99"/>
      <c r="C44" s="100"/>
      <c r="D44" s="35">
        <f>SUM(D43:D43)</f>
        <v>0</v>
      </c>
      <c r="E44" s="35">
        <f>SUM(E43:E43)</f>
        <v>0</v>
      </c>
      <c r="F44" s="35">
        <f>SUM(F43:F43)</f>
        <v>0</v>
      </c>
      <c r="G44" s="35">
        <f>SUM(G43:G43)</f>
        <v>0</v>
      </c>
      <c r="H44" s="35">
        <f>SUM(H43:H43)</f>
        <v>0</v>
      </c>
      <c r="I44" s="50"/>
    </row>
    <row r="45" spans="1:11" s="26" customFormat="1" ht="18.75" x14ac:dyDescent="0.25">
      <c r="A45" s="94" t="s">
        <v>61</v>
      </c>
      <c r="B45" s="95"/>
      <c r="C45" s="96"/>
      <c r="D45" s="37">
        <f>D41+D44</f>
        <v>60.415129999999998</v>
      </c>
      <c r="E45" s="37">
        <f t="shared" ref="E45:G45" si="5">E41+E44</f>
        <v>5.2039299999999997</v>
      </c>
      <c r="F45" s="37">
        <f t="shared" si="5"/>
        <v>0</v>
      </c>
      <c r="G45" s="37">
        <f t="shared" si="5"/>
        <v>184.56646000000001</v>
      </c>
      <c r="H45" s="37">
        <f>H41+H44</f>
        <v>250.18552</v>
      </c>
      <c r="I45" s="51"/>
    </row>
    <row r="46" spans="1:11" s="26" customFormat="1" ht="28.5" customHeight="1" x14ac:dyDescent="0.2">
      <c r="A46" s="38"/>
      <c r="B46" s="101" t="s">
        <v>62</v>
      </c>
      <c r="C46" s="101"/>
      <c r="D46" s="101"/>
      <c r="E46" s="101"/>
      <c r="F46" s="101"/>
      <c r="G46" s="101"/>
      <c r="H46" s="27"/>
      <c r="I46" s="52" t="s">
        <v>63</v>
      </c>
      <c r="J46" s="53">
        <f>I36+G43*1000</f>
        <v>234267.85</v>
      </c>
      <c r="K46" s="24"/>
    </row>
    <row r="47" spans="1:11" s="26" customFormat="1" ht="49.5" customHeight="1" x14ac:dyDescent="0.3">
      <c r="A47" s="27">
        <v>13</v>
      </c>
      <c r="B47" s="46" t="s">
        <v>64</v>
      </c>
      <c r="C47" s="29" t="s">
        <v>65</v>
      </c>
      <c r="D47" s="30">
        <f>ROUND(D45*0.03,5)</f>
        <v>1.8124499999999999</v>
      </c>
      <c r="E47" s="30">
        <f>ROUND(E45*0.03,5)-0.00001</f>
        <v>0.15611</v>
      </c>
      <c r="F47" s="30">
        <f>ROUND(F45*0.03,5)</f>
        <v>0</v>
      </c>
      <c r="G47" s="30">
        <f>ROUND(G45*0.03,5)</f>
        <v>5.5369900000000003</v>
      </c>
      <c r="H47" s="32">
        <f>SUM(D47:G47)</f>
        <v>7.5055500000000004</v>
      </c>
      <c r="I47" s="54"/>
      <c r="J47" s="53"/>
      <c r="K47" s="24"/>
    </row>
    <row r="48" spans="1:11" s="26" customFormat="1" ht="20.25" customHeight="1" x14ac:dyDescent="0.3">
      <c r="A48" s="55"/>
      <c r="B48" s="55"/>
      <c r="C48" s="56" t="s">
        <v>66</v>
      </c>
      <c r="D48" s="57">
        <f>SUM(D47:D47)</f>
        <v>1.8124499999999999</v>
      </c>
      <c r="E48" s="57">
        <f>SUM(E47:E47)</f>
        <v>0.15611</v>
      </c>
      <c r="F48" s="57">
        <f>SUM(F47:F47)</f>
        <v>0</v>
      </c>
      <c r="G48" s="57">
        <f>SUM(G47:G47)</f>
        <v>5.5369900000000003</v>
      </c>
      <c r="H48" s="58">
        <f>SUM(H47:H47)</f>
        <v>7.5055500000000004</v>
      </c>
      <c r="I48" s="59"/>
      <c r="J48" s="60"/>
      <c r="K48" s="24"/>
    </row>
    <row r="49" spans="1:11" s="26" customFormat="1" ht="21" x14ac:dyDescent="0.3">
      <c r="A49" s="55"/>
      <c r="B49" s="55"/>
      <c r="C49" s="55" t="s">
        <v>67</v>
      </c>
      <c r="D49" s="37">
        <f>D45+D48</f>
        <v>62.227579999999996</v>
      </c>
      <c r="E49" s="37">
        <f>E45+E48</f>
        <v>5.3600399999999997</v>
      </c>
      <c r="F49" s="37">
        <f>F45+F48</f>
        <v>0</v>
      </c>
      <c r="G49" s="37">
        <f>G45+G48</f>
        <v>190.10345000000001</v>
      </c>
      <c r="H49" s="37">
        <f>H45+H48</f>
        <v>257.69107000000002</v>
      </c>
      <c r="I49" s="61"/>
      <c r="J49" s="62"/>
      <c r="K49" s="63"/>
    </row>
    <row r="50" spans="1:11" s="26" customFormat="1" ht="21" x14ac:dyDescent="0.2">
      <c r="A50" s="55"/>
      <c r="B50" s="101" t="s">
        <v>68</v>
      </c>
      <c r="C50" s="101"/>
      <c r="D50" s="101"/>
      <c r="E50" s="101"/>
      <c r="F50" s="101"/>
      <c r="G50" s="101"/>
      <c r="H50" s="64"/>
      <c r="I50" s="24"/>
      <c r="J50" s="60"/>
      <c r="K50" s="65"/>
    </row>
    <row r="51" spans="1:11" s="26" customFormat="1" ht="21" x14ac:dyDescent="0.2">
      <c r="A51" s="27">
        <v>14</v>
      </c>
      <c r="B51" s="55"/>
      <c r="C51" s="66" t="s">
        <v>69</v>
      </c>
      <c r="D51" s="30">
        <f>ROUND(D49*0.22,5)</f>
        <v>13.69007</v>
      </c>
      <c r="E51" s="30">
        <f>ROUND(E49*0.22,5)</f>
        <v>1.1792100000000001</v>
      </c>
      <c r="F51" s="30">
        <f>ROUND(F49*0.22,5)</f>
        <v>0</v>
      </c>
      <c r="G51" s="30">
        <f>ROUND(G49*0.22,5)</f>
        <v>41.822760000000002</v>
      </c>
      <c r="H51" s="30">
        <f>SUM(D51:G51)</f>
        <v>56.692040000000006</v>
      </c>
      <c r="I51" s="24"/>
      <c r="J51" s="67"/>
      <c r="K51" s="68"/>
    </row>
    <row r="52" spans="1:11" s="26" customFormat="1" ht="23.25" x14ac:dyDescent="0.2">
      <c r="A52" s="55"/>
      <c r="B52" s="55"/>
      <c r="C52" s="69" t="s">
        <v>70</v>
      </c>
      <c r="D52" s="37">
        <f>SUM(D51:D51)</f>
        <v>13.69007</v>
      </c>
      <c r="E52" s="37">
        <f>SUM(E51:E51)</f>
        <v>1.1792100000000001</v>
      </c>
      <c r="F52" s="37">
        <f>SUM(F51:F51)</f>
        <v>0</v>
      </c>
      <c r="G52" s="37">
        <f>SUM(G51:G51)</f>
        <v>41.822760000000002</v>
      </c>
      <c r="H52" s="37">
        <f>SUM(H51:H51)</f>
        <v>56.692040000000006</v>
      </c>
      <c r="I52" s="70"/>
      <c r="J52" s="71"/>
      <c r="K52" s="65"/>
    </row>
    <row r="53" spans="1:11" s="26" customFormat="1" ht="37.5" x14ac:dyDescent="0.2">
      <c r="A53" s="55"/>
      <c r="B53" s="55"/>
      <c r="C53" s="69" t="s">
        <v>71</v>
      </c>
      <c r="D53" s="37">
        <f>D49+D52</f>
        <v>75.917649999999995</v>
      </c>
      <c r="E53" s="37">
        <f>E49+E52</f>
        <v>6.53925</v>
      </c>
      <c r="F53" s="37">
        <f>F49+F52</f>
        <v>0</v>
      </c>
      <c r="G53" s="37">
        <f>G49+G52</f>
        <v>231.92621000000003</v>
      </c>
      <c r="H53" s="37">
        <f>H49+H52</f>
        <v>314.38311000000004</v>
      </c>
      <c r="I53" s="70"/>
      <c r="J53" s="67"/>
      <c r="K53" s="68"/>
    </row>
    <row r="54" spans="1:11" s="26" customFormat="1" ht="21" x14ac:dyDescent="0.2">
      <c r="A54" s="72"/>
      <c r="B54" s="72"/>
      <c r="C54" s="73"/>
      <c r="D54" s="74">
        <f>H49+'ССР_Т ВЫП'!H49</f>
        <v>2025.2389500000002</v>
      </c>
      <c r="E54" s="74">
        <v>1652.3466699999999</v>
      </c>
      <c r="F54" s="74">
        <f>'ССР_Т ВЫП'!D45+'ССР_Т ВЫП'!E45+'ССР_Т ВЫП'!F45+'ССР_Т ВЫП'!G43</f>
        <v>1619.3597100000002</v>
      </c>
      <c r="G54" s="74"/>
      <c r="H54" s="75"/>
      <c r="I54" s="70"/>
      <c r="J54" s="76"/>
      <c r="K54" s="77"/>
    </row>
    <row r="55" spans="1:11" s="26" customFormat="1" ht="21" x14ac:dyDescent="0.2">
      <c r="A55" s="72"/>
      <c r="B55" s="72"/>
      <c r="C55" s="73"/>
      <c r="D55" s="74">
        <v>2025238.95</v>
      </c>
      <c r="E55" s="74" t="s">
        <v>76</v>
      </c>
      <c r="F55" s="74"/>
      <c r="G55" s="74"/>
      <c r="H55" s="75"/>
      <c r="I55" s="70"/>
      <c r="J55" s="76"/>
      <c r="K55" s="77"/>
    </row>
    <row r="56" spans="1:11" s="26" customFormat="1" ht="21" x14ac:dyDescent="0.2">
      <c r="A56" s="72"/>
      <c r="B56" s="72"/>
      <c r="C56" s="73"/>
      <c r="D56" s="74"/>
      <c r="E56" s="74"/>
      <c r="F56" s="74"/>
      <c r="G56" s="74"/>
      <c r="H56" s="75"/>
      <c r="I56" s="70"/>
      <c r="J56" s="76"/>
      <c r="K56" s="24"/>
    </row>
    <row r="57" spans="1:11" s="26" customFormat="1" ht="21" x14ac:dyDescent="0.2">
      <c r="A57" s="23"/>
      <c r="B57" s="24"/>
      <c r="C57" s="24"/>
      <c r="D57" s="24"/>
      <c r="E57" s="24"/>
      <c r="F57" s="24"/>
      <c r="G57" s="24"/>
      <c r="H57" s="24"/>
      <c r="I57" s="24"/>
      <c r="J57" s="24"/>
      <c r="K57" s="24"/>
    </row>
    <row r="58" spans="1:11" s="80" customFormat="1" ht="21" x14ac:dyDescent="0.35">
      <c r="A58" s="78"/>
      <c r="B58" s="79" t="s">
        <v>72</v>
      </c>
      <c r="D58" s="81"/>
      <c r="E58" s="82"/>
      <c r="F58" s="83" t="s">
        <v>73</v>
      </c>
      <c r="G58" s="81"/>
      <c r="H58" s="81"/>
    </row>
    <row r="59" spans="1:11" s="26" customFormat="1" ht="21" x14ac:dyDescent="0.35">
      <c r="A59" s="23"/>
      <c r="B59" s="81" t="s">
        <v>5</v>
      </c>
      <c r="C59" s="24"/>
      <c r="D59" s="24"/>
      <c r="E59" s="24"/>
      <c r="F59" s="24"/>
      <c r="G59" s="24"/>
      <c r="H59" s="24"/>
    </row>
    <row r="60" spans="1:11" s="26" customFormat="1" x14ac:dyDescent="0.2"/>
    <row r="61" spans="1:11" s="26" customFormat="1" x14ac:dyDescent="0.2"/>
    <row r="62" spans="1:11" s="26" customFormat="1" x14ac:dyDescent="0.2"/>
    <row r="63" spans="1:11" s="26" customFormat="1" x14ac:dyDescent="0.2"/>
  </sheetData>
  <mergeCells count="36">
    <mergeCell ref="B9:H9"/>
    <mergeCell ref="B1:E1"/>
    <mergeCell ref="G1:H1"/>
    <mergeCell ref="B2:E2"/>
    <mergeCell ref="G2:H2"/>
    <mergeCell ref="B3:E3"/>
    <mergeCell ref="G3:H3"/>
    <mergeCell ref="G4:H4"/>
    <mergeCell ref="B5:E5"/>
    <mergeCell ref="G5:H5"/>
    <mergeCell ref="B6:E6"/>
    <mergeCell ref="G6:H6"/>
    <mergeCell ref="B11:H11"/>
    <mergeCell ref="B12:H12"/>
    <mergeCell ref="A16:A17"/>
    <mergeCell ref="B16:B17"/>
    <mergeCell ref="C16:C17"/>
    <mergeCell ref="D16:G16"/>
    <mergeCell ref="H16:H17"/>
    <mergeCell ref="A41:C41"/>
    <mergeCell ref="B19:G19"/>
    <mergeCell ref="A23:C23"/>
    <mergeCell ref="A24:C24"/>
    <mergeCell ref="B25:G25"/>
    <mergeCell ref="A27:C27"/>
    <mergeCell ref="A28:C28"/>
    <mergeCell ref="B29:G29"/>
    <mergeCell ref="A35:C35"/>
    <mergeCell ref="A36:C36"/>
    <mergeCell ref="B37:G37"/>
    <mergeCell ref="A40:C40"/>
    <mergeCell ref="B42:G42"/>
    <mergeCell ref="A44:C44"/>
    <mergeCell ref="A45:C45"/>
    <mergeCell ref="B46:G46"/>
    <mergeCell ref="B50:G50"/>
  </mergeCells>
  <printOptions horizontalCentered="1"/>
  <pageMargins left="0.59055118110236227" right="0.39370078740157483" top="0.39370078740157483" bottom="0.39370078740157483" header="0.31496062992125984" footer="0.31496062992125984"/>
  <pageSetup paperSize="9" scale="47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9</vt:i4>
      </vt:variant>
    </vt:vector>
  </HeadingPairs>
  <TitlesOfParts>
    <vt:vector size="12" baseType="lpstr">
      <vt:lpstr>ССР_Т</vt:lpstr>
      <vt:lpstr>ССР_Т ВЫП</vt:lpstr>
      <vt:lpstr>ССР_Т ДОТ</vt:lpstr>
      <vt:lpstr>ССР_Т!Print_Area</vt:lpstr>
      <vt:lpstr>'ССР_Т ВЫП'!Print_Area</vt:lpstr>
      <vt:lpstr>'ССР_Т ДОТ'!Print_Area</vt:lpstr>
      <vt:lpstr>ССР_Т!Print_Titles</vt:lpstr>
      <vt:lpstr>'ССР_Т ВЫП'!Print_Titles</vt:lpstr>
      <vt:lpstr>'ССР_Т ДОТ'!Print_Titles</vt:lpstr>
      <vt:lpstr>ССР_Т!Область_печати</vt:lpstr>
      <vt:lpstr>'ССР_Т ВЫП'!Область_печати</vt:lpstr>
      <vt:lpstr>'ССР_Т ДОТ'!Область_печати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Т</dc:creator>
  <cp:lastModifiedBy>Торгова Валентина Валерьевна</cp:lastModifiedBy>
  <dcterms:created xsi:type="dcterms:W3CDTF">2026-03-18T02:39:29Z</dcterms:created>
  <dcterms:modified xsi:type="dcterms:W3CDTF">2026-05-20T11:26:07Z</dcterms:modified>
</cp:coreProperties>
</file>